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440" windowHeight="7995" activeTab="4"/>
  </bookViews>
  <sheets>
    <sheet name="Приложение 1" sheetId="9" r:id="rId1"/>
    <sheet name="Приложение 4" sheetId="3" r:id="rId2"/>
    <sheet name="Приложение 5" sheetId="4" r:id="rId3"/>
    <sheet name="Приложение 6" sheetId="5" r:id="rId4"/>
    <sheet name="Приложение 7" sheetId="11" r:id="rId5"/>
  </sheets>
  <calcPr calcId="124519" iterate="1"/>
</workbook>
</file>

<file path=xl/calcChain.xml><?xml version="1.0" encoding="utf-8"?>
<calcChain xmlns="http://schemas.openxmlformats.org/spreadsheetml/2006/main">
  <c r="H73" i="4"/>
  <c r="H72" s="1"/>
  <c r="G73"/>
  <c r="G72" s="1"/>
  <c r="F73"/>
  <c r="F72" s="1"/>
  <c r="F44" i="5"/>
  <c r="F45"/>
  <c r="H48"/>
  <c r="G48"/>
  <c r="F48"/>
  <c r="H68" i="4"/>
  <c r="G68"/>
  <c r="F68"/>
  <c r="H74"/>
  <c r="G74"/>
  <c r="F74"/>
  <c r="I74" i="3"/>
  <c r="H74"/>
  <c r="G74"/>
  <c r="G68"/>
  <c r="I72"/>
  <c r="H72"/>
  <c r="G72"/>
  <c r="H61" i="4"/>
  <c r="H60" s="1"/>
  <c r="H59" s="1"/>
  <c r="G61"/>
  <c r="G60" s="1"/>
  <c r="G59" s="1"/>
  <c r="F61"/>
  <c r="F60" s="1"/>
  <c r="F59" s="1"/>
  <c r="G90" i="3"/>
  <c r="I60"/>
  <c r="I59" s="1"/>
  <c r="H60"/>
  <c r="H59" s="1"/>
  <c r="G60"/>
  <c r="G59" s="1"/>
  <c r="I63"/>
  <c r="I62" s="1"/>
  <c r="I58" s="1"/>
  <c r="H63"/>
  <c r="H62" s="1"/>
  <c r="G63"/>
  <c r="G62" s="1"/>
  <c r="H58" l="1"/>
  <c r="G58"/>
  <c r="H32" i="5"/>
  <c r="H31" s="1"/>
  <c r="G32"/>
  <c r="G31" s="1"/>
  <c r="F32"/>
  <c r="F31" s="1"/>
  <c r="F47"/>
  <c r="G47"/>
  <c r="H47"/>
  <c r="E13" i="11" l="1"/>
  <c r="D13"/>
  <c r="C13"/>
  <c r="H52" i="5"/>
  <c r="H51" s="1"/>
  <c r="H50" s="1"/>
  <c r="G52"/>
  <c r="G51" s="1"/>
  <c r="G50" s="1"/>
  <c r="F52"/>
  <c r="F51" s="1"/>
  <c r="H49"/>
  <c r="G49"/>
  <c r="F49"/>
  <c r="F43"/>
  <c r="F42" s="1"/>
  <c r="H24"/>
  <c r="G24"/>
  <c r="H105" i="4"/>
  <c r="H104" s="1"/>
  <c r="G105"/>
  <c r="G104" s="1"/>
  <c r="H81"/>
  <c r="H80" s="1"/>
  <c r="H79" s="1"/>
  <c r="H78" s="1"/>
  <c r="H77" s="1"/>
  <c r="G81"/>
  <c r="G80" s="1"/>
  <c r="G79" s="1"/>
  <c r="G78" s="1"/>
  <c r="G77" s="1"/>
  <c r="H76"/>
  <c r="H75" s="1"/>
  <c r="G76"/>
  <c r="G75" s="1"/>
  <c r="F76"/>
  <c r="F75" s="1"/>
  <c r="I105" i="3"/>
  <c r="H105"/>
  <c r="G79"/>
  <c r="G78" s="1"/>
  <c r="I75"/>
  <c r="H75"/>
  <c r="G75"/>
  <c r="I81"/>
  <c r="I80" s="1"/>
  <c r="I79" s="1"/>
  <c r="I78" s="1"/>
  <c r="I77" s="1"/>
  <c r="H81"/>
  <c r="H80" s="1"/>
  <c r="H79" s="1"/>
  <c r="H78" s="1"/>
  <c r="H77" s="1"/>
  <c r="G69"/>
  <c r="G52"/>
  <c r="G51"/>
  <c r="G81" l="1"/>
  <c r="G80" s="1"/>
  <c r="F81" i="4" l="1"/>
  <c r="F80" l="1"/>
  <c r="F79" s="1"/>
  <c r="F78" s="1"/>
  <c r="G50" i="3" l="1"/>
  <c r="F34" i="5" l="1"/>
  <c r="F33" s="1"/>
  <c r="F30" l="1"/>
  <c r="F50"/>
  <c r="F77" i="4" l="1"/>
  <c r="G77" i="3" l="1"/>
  <c r="H103" i="4" l="1"/>
  <c r="G103"/>
  <c r="H21" i="5"/>
  <c r="G21"/>
  <c r="F21"/>
  <c r="E11" i="11" l="1"/>
  <c r="D11"/>
  <c r="C11"/>
  <c r="H23" i="5"/>
  <c r="G23"/>
  <c r="F23"/>
  <c r="F103" i="4"/>
  <c r="F102" s="1"/>
  <c r="H102"/>
  <c r="G102"/>
  <c r="I103" i="3"/>
  <c r="H103"/>
  <c r="G103"/>
  <c r="E10" i="11" l="1"/>
  <c r="D10"/>
  <c r="C10"/>
  <c r="E9"/>
  <c r="D9"/>
  <c r="C9"/>
  <c r="E8"/>
  <c r="D8"/>
  <c r="C8"/>
  <c r="E7"/>
  <c r="D7"/>
  <c r="C7"/>
  <c r="C14" l="1"/>
  <c r="D14"/>
  <c r="E14"/>
  <c r="F18" i="5"/>
  <c r="H53"/>
  <c r="G53"/>
  <c r="H44"/>
  <c r="G44"/>
  <c r="H20"/>
  <c r="G20"/>
  <c r="F20"/>
  <c r="H19"/>
  <c r="G19"/>
  <c r="F19"/>
  <c r="H18"/>
  <c r="G18"/>
  <c r="H17"/>
  <c r="G17"/>
  <c r="F17"/>
  <c r="H16"/>
  <c r="G16"/>
  <c r="F16"/>
  <c r="H106" i="4"/>
  <c r="G106"/>
  <c r="H101"/>
  <c r="H100" s="1"/>
  <c r="G101"/>
  <c r="G100" s="1"/>
  <c r="F101"/>
  <c r="F100" s="1"/>
  <c r="H99"/>
  <c r="H98" s="1"/>
  <c r="G99"/>
  <c r="G98" s="1"/>
  <c r="F99"/>
  <c r="F98" s="1"/>
  <c r="H92"/>
  <c r="H91" s="1"/>
  <c r="G92"/>
  <c r="G91" s="1"/>
  <c r="F92"/>
  <c r="F91" s="1"/>
  <c r="H90"/>
  <c r="H89" s="1"/>
  <c r="G90"/>
  <c r="G89" s="1"/>
  <c r="F90"/>
  <c r="F89" s="1"/>
  <c r="H88"/>
  <c r="H87" s="1"/>
  <c r="G88"/>
  <c r="G87" s="1"/>
  <c r="F88"/>
  <c r="F87" s="1"/>
  <c r="H71"/>
  <c r="H70" s="1"/>
  <c r="H69" s="1"/>
  <c r="G71"/>
  <c r="G70" s="1"/>
  <c r="G69" s="1"/>
  <c r="F71"/>
  <c r="F70" s="1"/>
  <c r="F69" s="1"/>
  <c r="H64"/>
  <c r="H63" s="1"/>
  <c r="G64"/>
  <c r="G63" s="1"/>
  <c r="F64"/>
  <c r="F63" s="1"/>
  <c r="F62" s="1"/>
  <c r="F58" s="1"/>
  <c r="H55"/>
  <c r="G55"/>
  <c r="F55"/>
  <c r="F53" s="1"/>
  <c r="G54" i="3"/>
  <c r="H48" i="4"/>
  <c r="H47" s="1"/>
  <c r="H46" s="1"/>
  <c r="H45" s="1"/>
  <c r="H44" s="1"/>
  <c r="H43" s="1"/>
  <c r="G48"/>
  <c r="G47" s="1"/>
  <c r="G46" s="1"/>
  <c r="G45" s="1"/>
  <c r="G44" s="1"/>
  <c r="G43" s="1"/>
  <c r="F48"/>
  <c r="F47" s="1"/>
  <c r="F46" s="1"/>
  <c r="F45" s="1"/>
  <c r="F44" s="1"/>
  <c r="F43" s="1"/>
  <c r="H42"/>
  <c r="H41" s="1"/>
  <c r="H40" s="1"/>
  <c r="H39" s="1"/>
  <c r="H38" s="1"/>
  <c r="H37" s="1"/>
  <c r="G42"/>
  <c r="G41" s="1"/>
  <c r="G40" s="1"/>
  <c r="G39" s="1"/>
  <c r="G38" s="1"/>
  <c r="G37" s="1"/>
  <c r="F42"/>
  <c r="F41" s="1"/>
  <c r="F40" s="1"/>
  <c r="F39" s="1"/>
  <c r="F38" s="1"/>
  <c r="F37" s="1"/>
  <c r="H34"/>
  <c r="G34"/>
  <c r="F34"/>
  <c r="H35"/>
  <c r="G35"/>
  <c r="F35"/>
  <c r="H25"/>
  <c r="G25"/>
  <c r="F25"/>
  <c r="H26"/>
  <c r="G26"/>
  <c r="F26"/>
  <c r="H27"/>
  <c r="G27"/>
  <c r="F27"/>
  <c r="H19"/>
  <c r="H18" s="1"/>
  <c r="H17" s="1"/>
  <c r="H16" s="1"/>
  <c r="H15" s="1"/>
  <c r="H14" s="1"/>
  <c r="G19"/>
  <c r="G18" s="1"/>
  <c r="G17" s="1"/>
  <c r="G16" s="1"/>
  <c r="G15" s="1"/>
  <c r="G14" s="1"/>
  <c r="F19"/>
  <c r="F18" s="1"/>
  <c r="F17" s="1"/>
  <c r="F16" s="1"/>
  <c r="F15" s="1"/>
  <c r="F14" s="1"/>
  <c r="I99" i="3"/>
  <c r="H99"/>
  <c r="G99"/>
  <c r="I101"/>
  <c r="H22" i="5" s="1"/>
  <c r="H101" i="3"/>
  <c r="G22" i="5" s="1"/>
  <c r="G101" i="3"/>
  <c r="F22" i="5" s="1"/>
  <c r="I88" i="3"/>
  <c r="H88"/>
  <c r="G88"/>
  <c r="I90"/>
  <c r="H38" i="5" s="1"/>
  <c r="H90" i="3"/>
  <c r="G38" i="5" s="1"/>
  <c r="F38"/>
  <c r="I92" i="3"/>
  <c r="H39" i="5" s="1"/>
  <c r="H92" i="3"/>
  <c r="G39" i="5" s="1"/>
  <c r="G92" i="3"/>
  <c r="F39" i="5" s="1"/>
  <c r="I57" i="3"/>
  <c r="I56" s="1"/>
  <c r="H34" i="5" s="1"/>
  <c r="H57" i="3"/>
  <c r="H56" s="1"/>
  <c r="G34" i="5" s="1"/>
  <c r="I54" i="3"/>
  <c r="I52" s="1"/>
  <c r="I51" s="1"/>
  <c r="I50" s="1"/>
  <c r="H54"/>
  <c r="H52" s="1"/>
  <c r="H51" s="1"/>
  <c r="H50" s="1"/>
  <c r="I47"/>
  <c r="I46" s="1"/>
  <c r="I45" s="1"/>
  <c r="I44" s="1"/>
  <c r="I43" s="1"/>
  <c r="H47"/>
  <c r="H46" s="1"/>
  <c r="H45" s="1"/>
  <c r="H44" s="1"/>
  <c r="H43" s="1"/>
  <c r="G47"/>
  <c r="G46" s="1"/>
  <c r="G45" s="1"/>
  <c r="G44" s="1"/>
  <c r="G43" s="1"/>
  <c r="I41"/>
  <c r="I40" s="1"/>
  <c r="I39" s="1"/>
  <c r="I38" s="1"/>
  <c r="I37" s="1"/>
  <c r="H41"/>
  <c r="H40" s="1"/>
  <c r="H39" s="1"/>
  <c r="H38" s="1"/>
  <c r="H37" s="1"/>
  <c r="G41"/>
  <c r="G40" s="1"/>
  <c r="G39" s="1"/>
  <c r="G38" s="1"/>
  <c r="G37" s="1"/>
  <c r="I33"/>
  <c r="I32" s="1"/>
  <c r="I31" s="1"/>
  <c r="I30" s="1"/>
  <c r="I29" s="1"/>
  <c r="I28" s="1"/>
  <c r="H33"/>
  <c r="H32" s="1"/>
  <c r="H31" s="1"/>
  <c r="H30" s="1"/>
  <c r="H29" s="1"/>
  <c r="H28" s="1"/>
  <c r="G33"/>
  <c r="G32" s="1"/>
  <c r="G31" s="1"/>
  <c r="G30" s="1"/>
  <c r="G29" s="1"/>
  <c r="G28" s="1"/>
  <c r="I24"/>
  <c r="I23" s="1"/>
  <c r="I22" s="1"/>
  <c r="I21" s="1"/>
  <c r="I20" s="1"/>
  <c r="H24"/>
  <c r="H23" s="1"/>
  <c r="H22" s="1"/>
  <c r="H21" s="1"/>
  <c r="H20" s="1"/>
  <c r="G24"/>
  <c r="G23" s="1"/>
  <c r="G22" s="1"/>
  <c r="G21" s="1"/>
  <c r="G20" s="1"/>
  <c r="I18"/>
  <c r="I17" s="1"/>
  <c r="I16" s="1"/>
  <c r="I15" s="1"/>
  <c r="I14" s="1"/>
  <c r="H18"/>
  <c r="H17" s="1"/>
  <c r="H16" s="1"/>
  <c r="H15" s="1"/>
  <c r="H14" s="1"/>
  <c r="G18"/>
  <c r="G17" s="1"/>
  <c r="G16" s="1"/>
  <c r="G15" s="1"/>
  <c r="G14" s="1"/>
  <c r="F15" i="5" s="1"/>
  <c r="H30" l="1"/>
  <c r="H33"/>
  <c r="G30"/>
  <c r="G33"/>
  <c r="H57" i="4"/>
  <c r="H56" s="1"/>
  <c r="H62"/>
  <c r="H58" s="1"/>
  <c r="G62"/>
  <c r="H97"/>
  <c r="H96" s="1"/>
  <c r="H95" s="1"/>
  <c r="H94" s="1"/>
  <c r="H93" s="1"/>
  <c r="G98" i="3"/>
  <c r="G97" s="1"/>
  <c r="G96" s="1"/>
  <c r="G95" s="1"/>
  <c r="G94" s="1"/>
  <c r="G87"/>
  <c r="I98"/>
  <c r="I97" s="1"/>
  <c r="I96" s="1"/>
  <c r="I95" s="1"/>
  <c r="I94" s="1"/>
  <c r="H98"/>
  <c r="H97" s="1"/>
  <c r="H96" s="1"/>
  <c r="H95" s="1"/>
  <c r="H94" s="1"/>
  <c r="G97" i="4"/>
  <c r="G96" s="1"/>
  <c r="G95" s="1"/>
  <c r="G94" s="1"/>
  <c r="G93" s="1"/>
  <c r="F86"/>
  <c r="F85" s="1"/>
  <c r="F84" s="1"/>
  <c r="F83" s="1"/>
  <c r="F82" s="1"/>
  <c r="F46" i="5"/>
  <c r="H69" i="3"/>
  <c r="H68" s="1"/>
  <c r="H67" s="1"/>
  <c r="H66" s="1"/>
  <c r="I69"/>
  <c r="I68" s="1"/>
  <c r="I67" s="1"/>
  <c r="I66" s="1"/>
  <c r="I65" s="1"/>
  <c r="F54" i="4"/>
  <c r="H54"/>
  <c r="H52" s="1"/>
  <c r="H51" s="1"/>
  <c r="H50" s="1"/>
  <c r="H53"/>
  <c r="G54"/>
  <c r="G52" s="1"/>
  <c r="G51" s="1"/>
  <c r="G50" s="1"/>
  <c r="G53"/>
  <c r="F97"/>
  <c r="F96" s="1"/>
  <c r="F95" s="1"/>
  <c r="F94" s="1"/>
  <c r="F93" s="1"/>
  <c r="F41" i="5"/>
  <c r="F40" s="1"/>
  <c r="F14"/>
  <c r="F13" s="1"/>
  <c r="H86" i="4"/>
  <c r="H85" s="1"/>
  <c r="H84" s="1"/>
  <c r="H83" s="1"/>
  <c r="H82" s="1"/>
  <c r="G37" i="5"/>
  <c r="H87" i="3"/>
  <c r="H86" s="1"/>
  <c r="H85" s="1"/>
  <c r="H84" s="1"/>
  <c r="H83" s="1"/>
  <c r="F37" i="5"/>
  <c r="H37"/>
  <c r="I87" i="3"/>
  <c r="I86" s="1"/>
  <c r="I85" s="1"/>
  <c r="I84" s="1"/>
  <c r="I83" s="1"/>
  <c r="G86" i="4"/>
  <c r="G85" s="1"/>
  <c r="G84" s="1"/>
  <c r="G83" s="1"/>
  <c r="G82" s="1"/>
  <c r="G57" i="3"/>
  <c r="G56" s="1"/>
  <c r="F57" i="4"/>
  <c r="F56" s="1"/>
  <c r="H36" i="3"/>
  <c r="I36"/>
  <c r="H36" i="4"/>
  <c r="G36" i="3"/>
  <c r="F36" i="4"/>
  <c r="G45" i="5"/>
  <c r="G46"/>
  <c r="H46"/>
  <c r="H45"/>
  <c r="G36" i="4"/>
  <c r="H33"/>
  <c r="H32" s="1"/>
  <c r="H31" s="1"/>
  <c r="H30" s="1"/>
  <c r="H29" s="1"/>
  <c r="H28" s="1"/>
  <c r="G67" i="3"/>
  <c r="G66" s="1"/>
  <c r="G15" i="5"/>
  <c r="G14" s="1"/>
  <c r="H13" i="3"/>
  <c r="G27" i="5"/>
  <c r="G26" s="1"/>
  <c r="F29"/>
  <c r="F28" s="1"/>
  <c r="H29"/>
  <c r="H28" s="1"/>
  <c r="I13" i="3"/>
  <c r="H15" i="5"/>
  <c r="H14" s="1"/>
  <c r="F27"/>
  <c r="F26" s="1"/>
  <c r="H27"/>
  <c r="H26" s="1"/>
  <c r="G29"/>
  <c r="G28" s="1"/>
  <c r="H43"/>
  <c r="H42" s="1"/>
  <c r="H41" s="1"/>
  <c r="H40" s="1"/>
  <c r="I49" i="3"/>
  <c r="G43" i="5"/>
  <c r="G42" s="1"/>
  <c r="G41" s="1"/>
  <c r="G40" s="1"/>
  <c r="H49" i="3"/>
  <c r="F67" i="4"/>
  <c r="F66" s="1"/>
  <c r="F65" s="1"/>
  <c r="G33"/>
  <c r="G32" s="1"/>
  <c r="G31" s="1"/>
  <c r="G30" s="1"/>
  <c r="G29" s="1"/>
  <c r="G28" s="1"/>
  <c r="F33"/>
  <c r="F32" s="1"/>
  <c r="F31" s="1"/>
  <c r="F30" s="1"/>
  <c r="F29" s="1"/>
  <c r="F28" s="1"/>
  <c r="H24"/>
  <c r="H23" s="1"/>
  <c r="H22" s="1"/>
  <c r="H21" s="1"/>
  <c r="H20" s="1"/>
  <c r="H13" s="1"/>
  <c r="G24"/>
  <c r="G23" s="1"/>
  <c r="G22" s="1"/>
  <c r="G21" s="1"/>
  <c r="G20" s="1"/>
  <c r="G13" s="1"/>
  <c r="F24"/>
  <c r="F23" s="1"/>
  <c r="F22" s="1"/>
  <c r="F21" s="1"/>
  <c r="F20" s="1"/>
  <c r="F13" s="1"/>
  <c r="G13" i="3"/>
  <c r="G67" i="4" l="1"/>
  <c r="G66" s="1"/>
  <c r="G65" s="1"/>
  <c r="H67"/>
  <c r="H66" s="1"/>
  <c r="H65" s="1"/>
  <c r="H107" s="1"/>
  <c r="G58"/>
  <c r="G57" s="1"/>
  <c r="G56" s="1"/>
  <c r="G49" s="1"/>
  <c r="H49"/>
  <c r="G65" i="3"/>
  <c r="F52" i="4"/>
  <c r="F51" s="1"/>
  <c r="F50" s="1"/>
  <c r="F49" s="1"/>
  <c r="F107" s="1"/>
  <c r="H65" i="3"/>
  <c r="H108" s="1"/>
  <c r="G49"/>
  <c r="I12"/>
  <c r="G13" i="5"/>
  <c r="I108" i="3"/>
  <c r="H13" i="5"/>
  <c r="F25"/>
  <c r="C18" i="9"/>
  <c r="D18"/>
  <c r="E18"/>
  <c r="H25" i="5"/>
  <c r="G25"/>
  <c r="H36"/>
  <c r="H35" s="1"/>
  <c r="G36"/>
  <c r="G35" s="1"/>
  <c r="H12" i="4" l="1"/>
  <c r="G12"/>
  <c r="G107"/>
  <c r="G12" i="5"/>
  <c r="G54" s="1"/>
  <c r="H12"/>
  <c r="H54" s="1"/>
  <c r="F12" i="4"/>
  <c r="H12" i="3"/>
  <c r="E22" i="9"/>
  <c r="E17" s="1"/>
  <c r="E26" s="1"/>
  <c r="D22"/>
  <c r="D17" s="1"/>
  <c r="D26" s="1"/>
  <c r="E24" l="1"/>
  <c r="E25"/>
  <c r="E23"/>
  <c r="E20"/>
  <c r="E21"/>
  <c r="E19"/>
  <c r="D25"/>
  <c r="D23"/>
  <c r="D24"/>
  <c r="D21"/>
  <c r="D19"/>
  <c r="D20"/>
  <c r="C20"/>
  <c r="C21"/>
  <c r="C19"/>
  <c r="G86" i="3"/>
  <c r="G85" s="1"/>
  <c r="G84" s="1"/>
  <c r="G83" s="1"/>
  <c r="F36" i="5" l="1"/>
  <c r="F35" s="1"/>
  <c r="F12" s="1"/>
  <c r="F54" s="1"/>
  <c r="G108" i="3"/>
  <c r="C22" i="9" s="1"/>
  <c r="G12" i="3"/>
  <c r="C23" i="9" l="1"/>
  <c r="C24"/>
  <c r="C25"/>
  <c r="C17"/>
  <c r="C26" s="1"/>
</calcChain>
</file>

<file path=xl/sharedStrings.xml><?xml version="1.0" encoding="utf-8"?>
<sst xmlns="http://schemas.openxmlformats.org/spreadsheetml/2006/main" count="793" uniqueCount="188">
  <si>
    <t>Сумма</t>
  </si>
  <si>
    <t>Иные межбюджетные трансферты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</si>
  <si>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</si>
  <si>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</si>
  <si>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</si>
  <si>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</si>
  <si>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</si>
  <si>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</si>
  <si>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</si>
  <si>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</si>
  <si>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</si>
  <si>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</si>
  <si>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Культура, кинематография</t>
  </si>
  <si>
    <t>Культура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</si>
  <si>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</si>
  <si>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</si>
  <si>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Условно утвержденные расходы</t>
  </si>
  <si>
    <t xml:space="preserve">к бюджету муниципального образования </t>
  </si>
  <si>
    <t xml:space="preserve">       (тысяч рублей)</t>
  </si>
  <si>
    <t>Наименование</t>
  </si>
  <si>
    <t>Вед</t>
  </si>
  <si>
    <t>Рз</t>
  </si>
  <si>
    <t>Пр</t>
  </si>
  <si>
    <t>ЦСР</t>
  </si>
  <si>
    <t>ВР</t>
  </si>
  <si>
    <t>Администрация Новоюласенского сельсовета</t>
  </si>
  <si>
    <t>Основные мероприятия «Содержание органов местного самоуправления»</t>
  </si>
  <si>
    <t>Глава муниципального образования</t>
  </si>
  <si>
    <t>Расходы на выплаты персоналу государственных (муниципальных) органов</t>
  </si>
  <si>
    <t>Центральный аппарат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</si>
  <si>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</si>
  <si>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</si>
  <si>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Мобилизационная и вневойсковая подготовка</t>
  </si>
  <si>
    <t>Основные мероприятия «Разработка и утверждение комплекса мер по обеспечению пожарной безопасности муниципальных учреждений и жилищного фонда»</t>
  </si>
  <si>
    <t>Разработка и утверждение комплекса мер по обеспечению пожарной безопасности муниципальных учреждений и жилищного фонда</t>
  </si>
  <si>
    <t>Другие вопросы в области национальной безопасности и правоохранительной деятельности</t>
  </si>
  <si>
    <t>Основные мероприятия «Прочие мероприятия в области национальной безопасности и правоохранительной деятельности»</t>
  </si>
  <si>
    <t>Прочие мероприятия в области национальной безопасности и правоохранительной деятельности</t>
  </si>
  <si>
    <t>Содержание автомобильных дорог и инженерных сооружений на них в границах поселений</t>
  </si>
  <si>
    <t>Муниципальная программа «Комплексное развитие жилищно-коммунальной инфраструктуры муниципального образования Новоюласенский  сельсовет Красногвардейского района Оренбургской области»</t>
  </si>
  <si>
    <t>Подпрограмма «Комплексное развитие коммунальной инфраструктуры»</t>
  </si>
  <si>
    <t>Основное мероприятие «Мероприятия в области коммунального хозяйства»</t>
  </si>
  <si>
    <t>Содержание объектов коммунального хозяйства</t>
  </si>
  <si>
    <t>Основные мероприятия «Организация и обеспечение досуга жителей поселения услугами организаций культуры»</t>
  </si>
  <si>
    <t>Дома культуры и другие учреждения культуры (за исключением библиотек, музеев, театров, концертных и других организаций исполнительских искусств)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</si>
  <si>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значения, в соответствии с заключенными соглашениями (услуги организации культуры)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</si>
  <si>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значения, в соответствии с заключенными соглашениями (библиотеки)</t>
  </si>
  <si>
    <t>Основное мероприятие "Содержание органов местного самоуправления"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</si>
  <si>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(внешний муниципальный финансовый контроль)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</si>
  <si>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(составление проекта бюджета поселения, исполнение бюджета поселения, осуществление контроля за его исполнением, составление отчета об исполнении бюджета поселения)</t>
  </si>
  <si>
    <t>ИТОГО</t>
  </si>
  <si>
    <t>01</t>
  </si>
  <si>
    <t>02</t>
  </si>
  <si>
    <t>04</t>
  </si>
  <si>
    <t>03</t>
  </si>
  <si>
    <t>09</t>
  </si>
  <si>
    <t>05</t>
  </si>
  <si>
    <t>08</t>
  </si>
  <si>
    <t>РЗ</t>
  </si>
  <si>
    <t>ПР</t>
  </si>
  <si>
    <t>Основное мероприятие "Разработка и утверждение комплекса мер по обеспечению пожарной безопасности муниципальных учреждений и жилищного фонда"</t>
  </si>
  <si>
    <t>Основное мероприятие "Прочие мероприятия в области национальной безопасности и правоохранительной деятельности "</t>
  </si>
  <si>
    <t>Основное мероприятие "Организация и обеспечение досуга жителей поселения услугами организаций культуры"</t>
  </si>
  <si>
    <t>Основное мероприятие "Содержание и ремонт автомобильных дорог общего пользования местного значения в муниципальном образовании"</t>
  </si>
  <si>
    <t>ИТОГО РАСХОДОВ</t>
  </si>
  <si>
    <t>540</t>
  </si>
  <si>
    <t>(тысяч рублей)</t>
  </si>
  <si>
    <t>01 05 02 01 10 0000 510</t>
  </si>
  <si>
    <t>01 05 02 01 10 0000 610</t>
  </si>
  <si>
    <t>018</t>
  </si>
  <si>
    <t>Приложение  1</t>
  </si>
  <si>
    <t xml:space="preserve">Новоюласенский сельсовет </t>
  </si>
  <si>
    <r>
      <t xml:space="preserve">                                                        (</t>
    </r>
    <r>
      <rPr>
        <sz val="10"/>
        <color theme="1"/>
        <rFont val="Times New Roman"/>
        <family val="1"/>
        <charset val="204"/>
      </rPr>
      <t>тыс. рублей)</t>
    </r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</si>
  <si>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</si>
  <si>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</si>
  <si>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</si>
  <si>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</si>
  <si>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</si>
  <si>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</si>
  <si>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</si>
  <si>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</si>
  <si>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</si>
  <si>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</si>
  <si>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 сельских поселений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</si>
  <si>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</si>
  <si>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</si>
  <si>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</si>
  <si>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</si>
  <si>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</si>
  <si>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</si>
  <si>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</si>
  <si>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№ п/п</t>
  </si>
  <si>
    <t>Наименование межбюджетного трансферта</t>
  </si>
  <si>
    <t>1.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</si>
  <si>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(внешний муниципальный финансовый контроль)</t>
  </si>
  <si>
    <t>2.</t>
  </si>
  <si>
    <t>ИТОГО: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</si>
  <si>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(составление и рассмотрение проектов бюджета поселения, утверждение и исполнение бюджета поселения, осуществление контроля за его исполнением, составление и утверждение отчета об исполнении бюджета поселения)</t>
  </si>
  <si>
    <t>3.</t>
  </si>
  <si>
    <t>4.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</si>
  <si>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(по формированию и обеспечению деятельности комиссии по соблюдению требований к служебному поведению муниципальных служащих и урегулированию конфликта интересов)</t>
  </si>
  <si>
    <t>3110161050</t>
  </si>
  <si>
    <t>Муниципальная программа "Устойчивое развитие  территории муниципального образования Новоюласенский сельсовет Красногвардейского района Оренбургской области"</t>
  </si>
  <si>
    <t>Подпрограмма "Обеспечение реализации муниципальной Программы "Устойчивое развитие территории  муниципального образования Новоюласенский сельсовет Красногвардейского района Оренбургской области"</t>
  </si>
  <si>
    <t>Подпрограмма «Развитие системы градорегулирование в муниципальном образовании Новоюласенский сельсовет Красногвардейского района Оренбургской области»</t>
  </si>
  <si>
    <t>Подпрограмма "Развитие культуры в  муниципальном образовании Новоюласенский сельсовет Красногвардейского района Оренбургской области"</t>
  </si>
  <si>
    <t>Муниципальная программа «Комплексное развитие жилищно-коммунальной инфраструктуры и повышение уровня благоустройства на территории муниципального образования Новоюласенский сельсовет Красногвардейского района Оренбургской области»</t>
  </si>
  <si>
    <t>Муниципальная программа "Комплексное развитие транспортной инфраструктуры муниципального образования Новоюласенский сельсовет "</t>
  </si>
  <si>
    <t>Подпрограмма "Содержание и ремонт автомобильных дорог общего пользования местного значения в муниципальном образовании Новоюласенский сельсовет "</t>
  </si>
  <si>
    <t>Муниципальная программа «Устойчивое развитие территории муниципального образования Новоюласенский сельсовет Красногвардейского района Оренбургской области»</t>
  </si>
  <si>
    <t>Подпрограмма «Обеспечение реализации муниципальной программы «Устойчивое развитие территории муниципального образования Новоюласенский сельсовет Красногвардейского района Оренбургской области»</t>
  </si>
  <si>
    <t>Подпрограмма «Обеспечение безопасности жизнедеятельности населения в  муниципальном образовании Новоюласенский сельсовет Красногвардейского района Оренбургской области»</t>
  </si>
  <si>
    <t>Подпрограмма «Обеспечение безопасности жизнедеятельности населения муниципального образования Новоюласенский сельсовет Красногвардейского района Оренбургской области»</t>
  </si>
  <si>
    <t>Муниципальная программа «Комплексное развитие транспортной инфраструктуры муниципального образования Новоюласенский сельсовет Красногвардейского района Оренбургской области»</t>
  </si>
  <si>
    <t>Подпрограмма «Развитие системы градорегулирования в муниципальном образовании Новоюласенский сельсовет Красногвардейского района Оренбургской области»</t>
  </si>
  <si>
    <t>Муниципальная программа «Комплексное развитие жилищно-коммунальной инфраструктуры муниципального образования Новоюласенский  сельсовет»</t>
  </si>
  <si>
    <t>Подпрограмма «Развитие культуры в муниципальном образовании Новоюласенский сельсовет Красногвардейского района Оренбургской области»</t>
  </si>
  <si>
    <t>Муниципальная программа «Комплексное развитие транспортной инфраструктуры муниципального образования Новоюласенский сельсовет »</t>
  </si>
  <si>
    <t>Подпрограмма «Содержание и ремонт автомобильных дорог общего пользования местного значения в муниципальном образовании Новоюласенский сельсовет »</t>
  </si>
  <si>
    <t>Источники внутреннего финансирования  дефицита бюджета поселения</t>
  </si>
  <si>
    <t>Наименование показателя</t>
  </si>
  <si>
    <t>Утвержденные бюджетные назначения</t>
  </si>
  <si>
    <t>14</t>
  </si>
  <si>
    <t>12</t>
  </si>
  <si>
    <t>5.</t>
  </si>
  <si>
    <t>Подпрограмма "Обеспечение безопасности жизнедеятельности населения в муниципальном образовании Новоюласенский сельсовет Красногвардейского района Оренбургской области"</t>
  </si>
  <si>
    <t>3320000000</t>
  </si>
  <si>
    <t>Подпрограмма "Комплексное развитие коммунальной инфраструктуры"</t>
  </si>
  <si>
    <t>Основное мероприятие "Мероприятия  в области коммунального хозяйства "</t>
  </si>
  <si>
    <t>3320100000</t>
  </si>
  <si>
    <t>2022 год</t>
  </si>
  <si>
    <t xml:space="preserve"> к бюджету муниципального образования </t>
  </si>
  <si>
    <t>Всего источников финансирования дефицитов бюджетов</t>
  </si>
  <si>
    <t xml:space="preserve">  Новоюласенский сельсовет на 2021 год</t>
  </si>
  <si>
    <t>2023 год</t>
  </si>
  <si>
    <t xml:space="preserve"> Новоюласенский сельсовет на 2021 год</t>
  </si>
  <si>
    <t xml:space="preserve">                                                                                                                 и  плановый период 2022 и 2023 годов</t>
  </si>
  <si>
    <t>и  плановый период 2022 и 2023 годов</t>
  </si>
  <si>
    <t>Защита населения и территории от чрезвычайных ситуаций природного и техногенногохарактера, пожарная безопасность</t>
  </si>
  <si>
    <t>Благоустройство</t>
  </si>
  <si>
    <t>240</t>
  </si>
  <si>
    <t>33.3.00.00000</t>
  </si>
  <si>
    <t>Подпрограмма "Повышение уровня благоустройства на территории муниципального образования Новоюласенский  сельсовет Красногвардейского района Оренбургской области"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</si>
  <si>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(осуществление муниципального земельного контроля)</t>
  </si>
  <si>
    <t>3110161070</t>
  </si>
  <si>
    <t>Прочие мероприятия по благоустройству городских округов и поселений</t>
  </si>
  <si>
    <t>33.3.01.60200</t>
  </si>
  <si>
    <t>Основное мероприятие «Мероприятия по повышению уровня благоустройства на территории муниципального образования»</t>
  </si>
  <si>
    <t>33.3.01.00000</t>
  </si>
  <si>
    <t>Подпрограмма «Содержание и ремонт автомобильных дорог общего пользования местного значения в муниципальном образовании Новоюласенский сельсовет Красногвардейского района Оренбургской области»</t>
  </si>
  <si>
    <t>Основные мероприятия «Содержание и ремонт автомобильных дорог общего пользования местного значения в муниципальном образовании»</t>
  </si>
  <si>
    <t>Основное мероприятие «Содержание и ремонт автомобильных дорог общего пользования местного значения в муниципальном образовании»</t>
  </si>
  <si>
    <t>2024 год</t>
  </si>
  <si>
    <t>Ведомственная структура расходов бюджета поселения на 2022 год  и  плановый период 2023 и 2024 годов</t>
  </si>
  <si>
    <t>33.2.П5.S1405</t>
  </si>
  <si>
    <t>Реализация  инициативных проектов (Ремонт водопровода)</t>
  </si>
  <si>
    <t>Основные мероприятие "Мероприятие по повышению уровня благоустройства на территории муниципального образования"</t>
  </si>
  <si>
    <t>3140461080</t>
  </si>
  <si>
    <t>Основные мероприятия «Передача к осуществлению части полномочий администрации поселения по развитию системы градорегулирования в муниципальногм образовании"</t>
  </si>
  <si>
    <t>Межбюджетные трансферты бюджетам муниципальных районов на осуществление части полномочий администрации поселения по развитию системы градорегулирования в муниципальном образовании</t>
  </si>
  <si>
    <t>Приложение № 4</t>
  </si>
  <si>
    <t xml:space="preserve">                                                                                                                                         Приложение № 5</t>
  </si>
  <si>
    <t xml:space="preserve">                                                                                                                                                                   Приложение № 6</t>
  </si>
  <si>
    <t xml:space="preserve">на 2022 год  и плановый период </t>
  </si>
  <si>
    <t>2023 и 2024 годов</t>
  </si>
  <si>
    <t xml:space="preserve">Распределение бюджетных ассигнований  бюджета поселения  по разделам и подразделам, целевым статьям (муниципальным программам и непрограммным направлениям деятельности), группам и подгруппам видов расходов  классификации расходов на 2022 год и  плановый период 2023 и 2024 годов </t>
  </si>
  <si>
    <t xml:space="preserve"> Новоюласенский сельсовет на 2022 год</t>
  </si>
  <si>
    <t xml:space="preserve">                                                                                                                                   и  плановый период 2023 и 2024 годов</t>
  </si>
  <si>
    <t>Распределение бюджетных ассигнований бюджета поселения по целевым статьям(муниципальным программам и непрограммным направлениям деятельности), разделам, подразделам, группам и подгруппам видов расходов классификации расходов на 2022 год и на плановый период 2023 и 2024 годов</t>
  </si>
  <si>
    <t xml:space="preserve">Приложение № 7
                                                                              к бюджету муниципального образования                      
                     Новоюласенский сельсовет на 2022 год
 и  плановый период 2023 и 2024 годов
</t>
  </si>
  <si>
    <t>Межбюджетные трансферты, передаваемые в районный бюджет из бюджета поселения на осуществление части полномочий  по решению вопросов местного значения в соответствии с заключенными соглашениями на  2022 год и плановый период 2023 и 2024 годов</t>
  </si>
  <si>
    <t xml:space="preserve"> на 2022 год  и плановый период 2023 и 2024 годов</t>
  </si>
  <si>
    <t>Муниципальная программа «Устойчивое развитие территории муниципального образования»</t>
  </si>
  <si>
    <t>Подпрограмма «Обеспечение реализации муниципальной программы «Устойчивое развитие территории муниципального образования»</t>
  </si>
  <si>
    <t>Осуществление первичного воинского учета органами местного самоуправления поселений, муниципальных и городских округов</t>
  </si>
  <si>
    <t>332П5S1405</t>
  </si>
  <si>
    <t>3140400000</t>
  </si>
  <si>
    <t>3140360280</t>
  </si>
  <si>
    <t>Подготовка документов для внесения в государственный кадастр недвижимости сведений о границах муниципальных образований, границах населенных пунктов, территориальных зонах, зонах с особыми условиями использования территорий</t>
  </si>
  <si>
    <t>3140300000</t>
  </si>
  <si>
    <t>Основные мероприятия "Подготовка документов для внесения в государственный кадастр недвижимости сведений о границах муниципальных образований, границах населенных пунктов, территориальных зонах, зонах с особыми условиями использования территорий"</t>
  </si>
  <si>
    <t>3320190030</t>
  </si>
  <si>
    <t>Расходы на реализацию проекта "Народный бюджет"</t>
  </si>
  <si>
    <t>332П500000</t>
  </si>
  <si>
    <t>Основное мероприятие "Реализация приоритетного проекта "Вовлечение жителей Оренбургской области в прцесс выбора и реализации пректов развития общественной инфраструктуры, основанных на местных инициативах"</t>
  </si>
  <si>
    <t>от 28.01.2022 г №14/1</t>
  </si>
  <si>
    <t>от 28.01.2022 г. №14/1</t>
  </si>
  <si>
    <t>от 28.01.2022 г.№14/1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</si>
</sst>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vertical="top" wrapText="1"/>
    </xf>
    <xf numFmtId="0" fontId="0" fillId="0" borderId="0" xfId="0"/>
    <xf numFmtId="0" fontId="0" fillId="0" borderId="0" xfId="0"/>
    <xf numFmtId="0" fontId="8" fillId="0" borderId="1" xfId="0" applyFont="1" applyBorder="1" applyAlignment="1">
      <alignment vertical="top" wrapText="1"/>
    </xf>
    <xf numFmtId="0" fontId="10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9" fillId="0" borderId="0" xfId="0" applyFont="1"/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2" fillId="0" borderId="0" xfId="0" applyFont="1"/>
    <xf numFmtId="0" fontId="12" fillId="0" borderId="1" xfId="0" applyFont="1" applyBorder="1"/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vertical="top" wrapText="1"/>
    </xf>
    <xf numFmtId="0" fontId="0" fillId="2" borderId="0" xfId="0" applyFill="1"/>
    <xf numFmtId="49" fontId="3" fillId="2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center" vertical="top" wrapText="1"/>
    </xf>
    <xf numFmtId="49" fontId="0" fillId="2" borderId="0" xfId="0" applyNumberFormat="1" applyFill="1"/>
    <xf numFmtId="0" fontId="11" fillId="2" borderId="0" xfId="0" applyFont="1" applyFill="1"/>
    <xf numFmtId="164" fontId="9" fillId="2" borderId="0" xfId="0" applyNumberFormat="1" applyFont="1" applyFill="1"/>
    <xf numFmtId="0" fontId="4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right" vertical="top"/>
    </xf>
    <xf numFmtId="49" fontId="1" fillId="2" borderId="1" xfId="0" applyNumberFormat="1" applyFont="1" applyFill="1" applyBorder="1" applyAlignment="1">
      <alignment vertical="top"/>
    </xf>
    <xf numFmtId="49" fontId="1" fillId="2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6" fillId="2" borderId="0" xfId="0" applyFont="1" applyFill="1"/>
    <xf numFmtId="0" fontId="1" fillId="2" borderId="1" xfId="0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vertical="top"/>
    </xf>
    <xf numFmtId="49" fontId="1" fillId="2" borderId="1" xfId="0" applyNumberFormat="1" applyFont="1" applyFill="1" applyBorder="1" applyAlignment="1">
      <alignment horizontal="left" vertical="top" wrapText="1"/>
    </xf>
    <xf numFmtId="49" fontId="0" fillId="2" borderId="1" xfId="0" applyNumberFormat="1" applyFill="1" applyBorder="1" applyAlignment="1">
      <alignment vertical="top"/>
    </xf>
    <xf numFmtId="0" fontId="0" fillId="2" borderId="1" xfId="0" applyFill="1" applyBorder="1" applyAlignment="1">
      <alignment vertical="top"/>
    </xf>
    <xf numFmtId="0" fontId="3" fillId="2" borderId="1" xfId="0" applyFont="1" applyFill="1" applyBorder="1" applyAlignment="1">
      <alignment vertical="top"/>
    </xf>
    <xf numFmtId="49" fontId="3" fillId="2" borderId="1" xfId="0" applyNumberFormat="1" applyFont="1" applyFill="1" applyBorder="1" applyAlignment="1">
      <alignment vertical="top"/>
    </xf>
    <xf numFmtId="0" fontId="10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49" fontId="13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0" fillId="3" borderId="0" xfId="0" applyFill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4" fillId="2" borderId="1" xfId="0" applyFont="1" applyFill="1" applyBorder="1" applyAlignment="1">
      <alignment horizontal="justify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164" fontId="15" fillId="2" borderId="1" xfId="0" applyNumberFormat="1" applyFont="1" applyFill="1" applyBorder="1" applyAlignment="1">
      <alignment horizontal="center" vertical="top" wrapText="1"/>
    </xf>
    <xf numFmtId="164" fontId="14" fillId="2" borderId="1" xfId="0" applyNumberFormat="1" applyFont="1" applyFill="1" applyBorder="1" applyAlignment="1">
      <alignment horizontal="center" vertical="top" wrapText="1"/>
    </xf>
    <xf numFmtId="164" fontId="16" fillId="2" borderId="1" xfId="0" applyNumberFormat="1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164" fontId="14" fillId="0" borderId="1" xfId="0" applyNumberFormat="1" applyFont="1" applyBorder="1" applyAlignment="1">
      <alignment horizontal="center" vertical="top" wrapText="1"/>
    </xf>
    <xf numFmtId="164" fontId="14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 vertical="top" wrapText="1"/>
    </xf>
    <xf numFmtId="0" fontId="14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164" fontId="15" fillId="2" borderId="1" xfId="0" applyNumberFormat="1" applyFont="1" applyFill="1" applyBorder="1" applyAlignment="1">
      <alignment horizontal="center" vertical="top"/>
    </xf>
    <xf numFmtId="164" fontId="14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2" borderId="0" xfId="0" applyFont="1" applyFill="1" applyAlignment="1">
      <alignment horizontal="right"/>
    </xf>
    <xf numFmtId="0" fontId="12" fillId="0" borderId="2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right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8" fillId="2" borderId="0" xfId="0" applyFont="1" applyFill="1" applyAlignment="1">
      <alignment horizontal="center" wrapText="1"/>
    </xf>
    <xf numFmtId="0" fontId="0" fillId="2" borderId="0" xfId="0" applyFill="1" applyBorder="1" applyAlignment="1">
      <alignment horizontal="center"/>
    </xf>
    <xf numFmtId="0" fontId="1" fillId="2" borderId="0" xfId="0" applyFont="1" applyFill="1" applyAlignment="1">
      <alignment horizontal="right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workbookViewId="0">
      <selection activeCell="A6" sqref="A6:E6"/>
    </sheetView>
  </sheetViews>
  <sheetFormatPr defaultRowHeight="15"/>
  <cols>
    <col min="1" max="1" width="39.5703125" customWidth="1"/>
    <col min="2" max="2" width="22.28515625" customWidth="1"/>
  </cols>
  <sheetData>
    <row r="1" spans="1:5">
      <c r="A1" s="83" t="s">
        <v>70</v>
      </c>
      <c r="B1" s="83"/>
      <c r="C1" s="83"/>
      <c r="D1" s="83"/>
      <c r="E1" s="83"/>
    </row>
    <row r="2" spans="1:5">
      <c r="A2" s="83" t="s">
        <v>17</v>
      </c>
      <c r="B2" s="83"/>
      <c r="C2" s="83"/>
      <c r="D2" s="83"/>
      <c r="E2" s="83"/>
    </row>
    <row r="3" spans="1:5">
      <c r="A3" s="83" t="s">
        <v>71</v>
      </c>
      <c r="B3" s="83"/>
      <c r="C3" s="83"/>
      <c r="D3" s="83"/>
      <c r="E3" s="83"/>
    </row>
    <row r="4" spans="1:5">
      <c r="A4" s="83" t="s">
        <v>163</v>
      </c>
      <c r="B4" s="83"/>
      <c r="C4" s="83"/>
      <c r="D4" s="83"/>
      <c r="E4" s="83"/>
    </row>
    <row r="5" spans="1:5">
      <c r="A5" s="83" t="s">
        <v>164</v>
      </c>
      <c r="B5" s="83"/>
      <c r="C5" s="83"/>
      <c r="D5" s="83"/>
      <c r="E5" s="83"/>
    </row>
    <row r="6" spans="1:5">
      <c r="A6" s="81" t="s">
        <v>185</v>
      </c>
      <c r="B6" s="81"/>
      <c r="C6" s="81"/>
      <c r="D6" s="81"/>
      <c r="E6" s="81"/>
    </row>
    <row r="7" spans="1:5">
      <c r="A7" s="1"/>
      <c r="B7" s="23"/>
      <c r="C7" s="23"/>
      <c r="D7" s="23"/>
      <c r="E7" s="23"/>
    </row>
    <row r="8" spans="1:5">
      <c r="A8" s="21"/>
      <c r="B8" s="23"/>
      <c r="C8" s="23"/>
      <c r="D8" s="23"/>
      <c r="E8" s="23"/>
    </row>
    <row r="9" spans="1:5" ht="15.75">
      <c r="A9" s="82" t="s">
        <v>119</v>
      </c>
      <c r="B9" s="82"/>
      <c r="C9" s="82"/>
      <c r="D9" s="82"/>
      <c r="E9" s="82"/>
    </row>
    <row r="10" spans="1:5" ht="15.75">
      <c r="A10" s="82" t="s">
        <v>171</v>
      </c>
      <c r="B10" s="82"/>
      <c r="C10" s="82"/>
      <c r="D10" s="82"/>
      <c r="E10" s="82"/>
    </row>
    <row r="11" spans="1:5" ht="15.75">
      <c r="A11" s="82"/>
      <c r="B11" s="82"/>
      <c r="C11" s="82"/>
      <c r="D11" s="82"/>
      <c r="E11" s="82"/>
    </row>
    <row r="12" spans="1:5" ht="15.75">
      <c r="A12" s="88" t="s">
        <v>72</v>
      </c>
      <c r="B12" s="88"/>
      <c r="C12" s="88"/>
      <c r="D12" s="88"/>
      <c r="E12" s="88"/>
    </row>
    <row r="13" spans="1:5" s="13" customFormat="1" ht="28.9" customHeight="1">
      <c r="A13" s="87" t="s">
        <v>120</v>
      </c>
      <c r="B13" s="87" t="s">
        <v>19</v>
      </c>
      <c r="C13" s="84" t="s">
        <v>121</v>
      </c>
      <c r="D13" s="85"/>
      <c r="E13" s="86"/>
    </row>
    <row r="14" spans="1:5" ht="19.899999999999999" customHeight="1">
      <c r="A14" s="87"/>
      <c r="B14" s="87"/>
      <c r="C14" s="24" t="s">
        <v>130</v>
      </c>
      <c r="D14" s="24" t="s">
        <v>134</v>
      </c>
      <c r="E14" s="25" t="s">
        <v>152</v>
      </c>
    </row>
    <row r="15" spans="1:5">
      <c r="A15" s="22">
        <v>1</v>
      </c>
      <c r="B15" s="22">
        <v>2</v>
      </c>
      <c r="C15" s="22">
        <v>3</v>
      </c>
      <c r="D15" s="22">
        <v>4</v>
      </c>
      <c r="E15" s="22">
        <v>5</v>
      </c>
    </row>
    <row r="16" spans="1:5" ht="47.25">
      <c r="A16" s="66" t="s">
        <v>74</v>
      </c>
      <c r="B16" s="2" t="s">
        <v>73</v>
      </c>
      <c r="C16" s="22"/>
      <c r="D16" s="22"/>
      <c r="E16" s="26"/>
    </row>
    <row r="17" spans="1:5" ht="29.45" customHeight="1">
      <c r="A17" s="67" t="s">
        <v>76</v>
      </c>
      <c r="B17" s="2" t="s">
        <v>75</v>
      </c>
      <c r="C17" s="71" t="e">
        <f>C18+C22</f>
        <v>#REF!</v>
      </c>
      <c r="D17" s="71" t="e">
        <f>D18+D22</f>
        <v>#REF!</v>
      </c>
      <c r="E17" s="71" t="e">
        <f>E18+E22</f>
        <v>#REF!</v>
      </c>
    </row>
    <row r="18" spans="1:5" ht="31.5" customHeight="1">
      <c r="A18" s="68" t="s">
        <v>78</v>
      </c>
      <c r="B18" s="57" t="s">
        <v>77</v>
      </c>
      <c r="C18" s="71" t="e">
        <f>-#REF!</f>
        <v>#REF!</v>
      </c>
      <c r="D18" s="71" t="e">
        <f>-#REF!</f>
        <v>#REF!</v>
      </c>
      <c r="E18" s="71" t="e">
        <f>-#REF!</f>
        <v>#REF!</v>
      </c>
    </row>
    <row r="19" spans="1:5" ht="36" customHeight="1">
      <c r="A19" s="68" t="s">
        <v>80</v>
      </c>
      <c r="B19" s="57" t="s">
        <v>79</v>
      </c>
      <c r="C19" s="71" t="e">
        <f>C18</f>
        <v>#REF!</v>
      </c>
      <c r="D19" s="71" t="e">
        <f>D18</f>
        <v>#REF!</v>
      </c>
      <c r="E19" s="71" t="e">
        <f>E18</f>
        <v>#REF!</v>
      </c>
    </row>
    <row r="20" spans="1:5" ht="35.25" customHeight="1">
      <c r="A20" s="68" t="s">
        <v>82</v>
      </c>
      <c r="B20" s="57" t="s">
        <v>81</v>
      </c>
      <c r="C20" s="71" t="e">
        <f>C18</f>
        <v>#REF!</v>
      </c>
      <c r="D20" s="71" t="e">
        <f>D18</f>
        <v>#REF!</v>
      </c>
      <c r="E20" s="71" t="e">
        <f>E18</f>
        <v>#REF!</v>
      </c>
    </row>
    <row r="21" spans="1:5" ht="48" customHeight="1">
      <c r="A21" s="69" t="s">
        <v>83</v>
      </c>
      <c r="B21" s="57" t="s">
        <v>67</v>
      </c>
      <c r="C21" s="71" t="e">
        <f>C18</f>
        <v>#REF!</v>
      </c>
      <c r="D21" s="71" t="e">
        <f>D18</f>
        <v>#REF!</v>
      </c>
      <c r="E21" s="71" t="e">
        <f>E18</f>
        <v>#REF!</v>
      </c>
    </row>
    <row r="22" spans="1:5" ht="36" customHeight="1">
      <c r="A22" s="68" t="s">
        <v>85</v>
      </c>
      <c r="B22" s="57" t="s">
        <v>84</v>
      </c>
      <c r="C22" s="71">
        <f>'Приложение 4'!G108</f>
        <v>4931.6999999999989</v>
      </c>
      <c r="D22" s="71">
        <f>'Приложение 4'!H108</f>
        <v>2688.3</v>
      </c>
      <c r="E22" s="71">
        <f>'Приложение 4'!I108</f>
        <v>2797.1000000000004</v>
      </c>
    </row>
    <row r="23" spans="1:5" ht="42.75" customHeight="1">
      <c r="A23" s="68" t="s">
        <v>87</v>
      </c>
      <c r="B23" s="57" t="s">
        <v>86</v>
      </c>
      <c r="C23" s="71">
        <f>C22</f>
        <v>4931.6999999999989</v>
      </c>
      <c r="D23" s="71">
        <f>D22</f>
        <v>2688.3</v>
      </c>
      <c r="E23" s="71">
        <f>E22</f>
        <v>2797.1000000000004</v>
      </c>
    </row>
    <row r="24" spans="1:5" ht="39.75" customHeight="1">
      <c r="A24" s="68" t="s">
        <v>89</v>
      </c>
      <c r="B24" s="57" t="s">
        <v>88</v>
      </c>
      <c r="C24" s="71">
        <f>C22</f>
        <v>4931.6999999999989</v>
      </c>
      <c r="D24" s="71">
        <f>D22</f>
        <v>2688.3</v>
      </c>
      <c r="E24" s="71">
        <f>E22</f>
        <v>2797.1000000000004</v>
      </c>
    </row>
    <row r="25" spans="1:5" ht="53.25" customHeight="1">
      <c r="A25" s="69" t="s">
        <v>90</v>
      </c>
      <c r="B25" s="5" t="s">
        <v>68</v>
      </c>
      <c r="C25" s="71">
        <f>C22</f>
        <v>4931.6999999999989</v>
      </c>
      <c r="D25" s="71">
        <f>D22</f>
        <v>2688.3</v>
      </c>
      <c r="E25" s="71">
        <f>E22</f>
        <v>2797.1000000000004</v>
      </c>
    </row>
    <row r="26" spans="1:5" ht="31.5">
      <c r="A26" s="70" t="s">
        <v>132</v>
      </c>
      <c r="B26" s="24"/>
      <c r="C26" s="72" t="e">
        <f>C17</f>
        <v>#REF!</v>
      </c>
      <c r="D26" s="72" t="e">
        <f>D17</f>
        <v>#REF!</v>
      </c>
      <c r="E26" s="72" t="e">
        <f>E17</f>
        <v>#REF!</v>
      </c>
    </row>
  </sheetData>
  <mergeCells count="13">
    <mergeCell ref="C13:E13"/>
    <mergeCell ref="B13:B14"/>
    <mergeCell ref="A13:A14"/>
    <mergeCell ref="A11:E11"/>
    <mergeCell ref="A12:E12"/>
    <mergeCell ref="A6:E6"/>
    <mergeCell ref="A9:E9"/>
    <mergeCell ref="A10:E10"/>
    <mergeCell ref="A1:E1"/>
    <mergeCell ref="A2:E2"/>
    <mergeCell ref="A3:E3"/>
    <mergeCell ref="A4:E4"/>
    <mergeCell ref="A5:E5"/>
  </mergeCells>
  <pageMargins left="0.70866141732283472" right="0.19685039370078741" top="0.19685039370078741" bottom="0.19685039370078741" header="0.31496062992125984" footer="0.19685039370078741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L118"/>
  <sheetViews>
    <sheetView topLeftCell="A22" zoomScale="106" zoomScaleNormal="106" workbookViewId="0">
      <selection sqref="A1:I108"/>
    </sheetView>
  </sheetViews>
  <sheetFormatPr defaultColWidth="9.140625" defaultRowHeight="15"/>
  <cols>
    <col min="1" max="1" width="47.7109375" style="27" customWidth="1"/>
    <col min="2" max="2" width="3.85546875" style="27" customWidth="1"/>
    <col min="3" max="3" width="3.5703125" style="27" customWidth="1"/>
    <col min="4" max="4" width="3.42578125" style="27" customWidth="1"/>
    <col min="5" max="5" width="12.28515625" style="27" customWidth="1"/>
    <col min="6" max="6" width="3.7109375" style="27" customWidth="1"/>
    <col min="7" max="7" width="11.28515625" style="27" customWidth="1"/>
    <col min="8" max="8" width="7.85546875" style="27" customWidth="1"/>
    <col min="9" max="9" width="8" style="27" customWidth="1"/>
    <col min="10" max="16384" width="9.140625" style="27"/>
  </cols>
  <sheetData>
    <row r="1" spans="1:9">
      <c r="A1" s="83" t="s">
        <v>160</v>
      </c>
      <c r="B1" s="83"/>
      <c r="C1" s="83"/>
      <c r="D1" s="83"/>
      <c r="E1" s="83"/>
      <c r="F1" s="83"/>
      <c r="G1" s="83"/>
      <c r="H1" s="83"/>
      <c r="I1" s="83"/>
    </row>
    <row r="2" spans="1:9">
      <c r="A2" s="83" t="s">
        <v>131</v>
      </c>
      <c r="B2" s="83"/>
      <c r="C2" s="83"/>
      <c r="D2" s="83"/>
      <c r="E2" s="83"/>
      <c r="F2" s="83"/>
      <c r="G2" s="83"/>
      <c r="H2" s="83"/>
      <c r="I2" s="83"/>
    </row>
    <row r="3" spans="1:9">
      <c r="A3" s="83" t="s">
        <v>133</v>
      </c>
      <c r="B3" s="83"/>
      <c r="C3" s="83"/>
      <c r="D3" s="83"/>
      <c r="E3" s="83"/>
      <c r="F3" s="83"/>
      <c r="G3" s="83"/>
      <c r="H3" s="83"/>
      <c r="I3" s="83"/>
    </row>
    <row r="4" spans="1:9">
      <c r="A4" s="83" t="s">
        <v>137</v>
      </c>
      <c r="B4" s="83"/>
      <c r="C4" s="83"/>
      <c r="D4" s="83"/>
      <c r="E4" s="83"/>
      <c r="F4" s="83"/>
      <c r="G4" s="83"/>
      <c r="H4" s="83"/>
      <c r="I4" s="83"/>
    </row>
    <row r="5" spans="1:9">
      <c r="A5" s="83" t="s">
        <v>186</v>
      </c>
      <c r="B5" s="83"/>
      <c r="C5" s="83"/>
      <c r="D5" s="83"/>
      <c r="E5" s="83"/>
      <c r="F5" s="83"/>
      <c r="G5" s="83"/>
      <c r="H5" s="83"/>
      <c r="I5" s="83"/>
    </row>
    <row r="6" spans="1:9" ht="14.45" customHeight="1">
      <c r="A6" s="90" t="s">
        <v>153</v>
      </c>
      <c r="B6" s="90"/>
      <c r="C6" s="90"/>
      <c r="D6" s="90"/>
      <c r="E6" s="90"/>
      <c r="F6" s="90"/>
      <c r="G6" s="90"/>
      <c r="H6" s="90"/>
      <c r="I6" s="90"/>
    </row>
    <row r="7" spans="1:9">
      <c r="A7" s="91"/>
      <c r="B7" s="90"/>
      <c r="C7" s="90"/>
      <c r="D7" s="90"/>
      <c r="E7" s="90"/>
      <c r="F7" s="90"/>
      <c r="G7" s="90"/>
      <c r="H7" s="90"/>
      <c r="I7" s="90"/>
    </row>
    <row r="8" spans="1:9">
      <c r="A8" s="83" t="s">
        <v>18</v>
      </c>
      <c r="B8" s="83"/>
      <c r="C8" s="83"/>
      <c r="D8" s="83"/>
      <c r="E8" s="83"/>
      <c r="F8" s="83"/>
      <c r="G8" s="83"/>
      <c r="H8" s="83"/>
      <c r="I8" s="83"/>
    </row>
    <row r="9" spans="1:9">
      <c r="A9" s="89" t="s">
        <v>19</v>
      </c>
      <c r="B9" s="89" t="s">
        <v>20</v>
      </c>
      <c r="C9" s="89" t="s">
        <v>21</v>
      </c>
      <c r="D9" s="89" t="s">
        <v>22</v>
      </c>
      <c r="E9" s="89" t="s">
        <v>23</v>
      </c>
      <c r="F9" s="89" t="s">
        <v>24</v>
      </c>
      <c r="G9" s="89" t="s">
        <v>0</v>
      </c>
      <c r="H9" s="89"/>
      <c r="I9" s="89"/>
    </row>
    <row r="10" spans="1:9">
      <c r="A10" s="89"/>
      <c r="B10" s="89"/>
      <c r="C10" s="89"/>
      <c r="D10" s="89"/>
      <c r="E10" s="89"/>
      <c r="F10" s="89"/>
      <c r="G10" s="54">
        <v>2022</v>
      </c>
      <c r="H10" s="54">
        <v>2023</v>
      </c>
      <c r="I10" s="54">
        <v>2024</v>
      </c>
    </row>
    <row r="11" spans="1:9">
      <c r="A11" s="54">
        <v>1</v>
      </c>
      <c r="B11" s="54">
        <v>2</v>
      </c>
      <c r="C11" s="54">
        <v>3</v>
      </c>
      <c r="D11" s="54">
        <v>4</v>
      </c>
      <c r="E11" s="54">
        <v>5</v>
      </c>
      <c r="F11" s="54">
        <v>6</v>
      </c>
      <c r="G11" s="54">
        <v>7</v>
      </c>
      <c r="H11" s="54">
        <v>8</v>
      </c>
      <c r="I11" s="54">
        <v>9</v>
      </c>
    </row>
    <row r="12" spans="1:9" ht="24.75" customHeight="1">
      <c r="A12" s="8" t="s">
        <v>25</v>
      </c>
      <c r="B12" s="28" t="s">
        <v>69</v>
      </c>
      <c r="C12" s="28"/>
      <c r="D12" s="28"/>
      <c r="E12" s="8"/>
      <c r="F12" s="8"/>
      <c r="G12" s="59">
        <f>G13+G28+G49+G83+G94+G36+G65</f>
        <v>4931.7</v>
      </c>
      <c r="H12" s="59">
        <f>H13+H28+H49+H83+H94+H36+H65+H107</f>
        <v>2688.3</v>
      </c>
      <c r="I12" s="59">
        <f>I13+I28+I49+I83+I94+I36+I65+I107</f>
        <v>2797.1000000000004</v>
      </c>
    </row>
    <row r="13" spans="1:9" ht="18.75" customHeight="1">
      <c r="A13" s="9" t="s">
        <v>2</v>
      </c>
      <c r="B13" s="29" t="s">
        <v>69</v>
      </c>
      <c r="C13" s="29" t="s">
        <v>51</v>
      </c>
      <c r="D13" s="29"/>
      <c r="E13" s="9"/>
      <c r="F13" s="9"/>
      <c r="G13" s="60">
        <f>G14+G20</f>
        <v>1198.3</v>
      </c>
      <c r="H13" s="60">
        <f>H14+H20</f>
        <v>787</v>
      </c>
      <c r="I13" s="60">
        <f>I14+I20</f>
        <v>787</v>
      </c>
    </row>
    <row r="14" spans="1:9" ht="48" customHeight="1">
      <c r="A14" s="64" t="s">
        <v>3</v>
      </c>
      <c r="B14" s="19" t="s">
        <v>69</v>
      </c>
      <c r="C14" s="19" t="s">
        <v>51</v>
      </c>
      <c r="D14" s="19" t="s">
        <v>52</v>
      </c>
      <c r="E14" s="7"/>
      <c r="F14" s="7"/>
      <c r="G14" s="61">
        <f t="shared" ref="G14:I18" si="0">G15</f>
        <v>570.4</v>
      </c>
      <c r="H14" s="61">
        <f t="shared" si="0"/>
        <v>339.2</v>
      </c>
      <c r="I14" s="61">
        <f t="shared" si="0"/>
        <v>339.2</v>
      </c>
    </row>
    <row r="15" spans="1:9" ht="73.900000000000006" customHeight="1">
      <c r="A15" s="64" t="s">
        <v>109</v>
      </c>
      <c r="B15" s="19" t="s">
        <v>69</v>
      </c>
      <c r="C15" s="19" t="s">
        <v>51</v>
      </c>
      <c r="D15" s="19" t="s">
        <v>52</v>
      </c>
      <c r="E15" s="7">
        <v>3100000000</v>
      </c>
      <c r="F15" s="7"/>
      <c r="G15" s="61">
        <f t="shared" si="0"/>
        <v>570.4</v>
      </c>
      <c r="H15" s="61">
        <f t="shared" si="0"/>
        <v>339.2</v>
      </c>
      <c r="I15" s="61">
        <f t="shared" si="0"/>
        <v>339.2</v>
      </c>
    </row>
    <row r="16" spans="1:9" ht="94.5" customHeight="1">
      <c r="A16" s="64" t="s">
        <v>110</v>
      </c>
      <c r="B16" s="19" t="s">
        <v>69</v>
      </c>
      <c r="C16" s="19" t="s">
        <v>51</v>
      </c>
      <c r="D16" s="19" t="s">
        <v>52</v>
      </c>
      <c r="E16" s="7">
        <v>3110000000</v>
      </c>
      <c r="F16" s="7"/>
      <c r="G16" s="61">
        <f t="shared" si="0"/>
        <v>570.4</v>
      </c>
      <c r="H16" s="61">
        <f t="shared" si="0"/>
        <v>339.2</v>
      </c>
      <c r="I16" s="61">
        <f t="shared" si="0"/>
        <v>339.2</v>
      </c>
    </row>
    <row r="17" spans="1:9" ht="42" customHeight="1">
      <c r="A17" s="64" t="s">
        <v>26</v>
      </c>
      <c r="B17" s="19" t="s">
        <v>69</v>
      </c>
      <c r="C17" s="19" t="s">
        <v>51</v>
      </c>
      <c r="D17" s="19" t="s">
        <v>52</v>
      </c>
      <c r="E17" s="7">
        <v>3110100000</v>
      </c>
      <c r="F17" s="7"/>
      <c r="G17" s="61">
        <f t="shared" si="0"/>
        <v>570.4</v>
      </c>
      <c r="H17" s="61">
        <f t="shared" si="0"/>
        <v>339.2</v>
      </c>
      <c r="I17" s="61">
        <f t="shared" si="0"/>
        <v>339.2</v>
      </c>
    </row>
    <row r="18" spans="1:9" ht="24.75" customHeight="1">
      <c r="A18" s="64" t="s">
        <v>27</v>
      </c>
      <c r="B18" s="19" t="s">
        <v>69</v>
      </c>
      <c r="C18" s="19" t="s">
        <v>51</v>
      </c>
      <c r="D18" s="19" t="s">
        <v>52</v>
      </c>
      <c r="E18" s="7">
        <v>3110110010</v>
      </c>
      <c r="F18" s="7"/>
      <c r="G18" s="61">
        <f t="shared" si="0"/>
        <v>570.4</v>
      </c>
      <c r="H18" s="61">
        <f t="shared" si="0"/>
        <v>339.2</v>
      </c>
      <c r="I18" s="61">
        <f t="shared" si="0"/>
        <v>339.2</v>
      </c>
    </row>
    <row r="19" spans="1:9" ht="39" customHeight="1">
      <c r="A19" s="64" t="s">
        <v>28</v>
      </c>
      <c r="B19" s="19" t="s">
        <v>69</v>
      </c>
      <c r="C19" s="19" t="s">
        <v>51</v>
      </c>
      <c r="D19" s="19" t="s">
        <v>52</v>
      </c>
      <c r="E19" s="7">
        <v>3110110010</v>
      </c>
      <c r="F19" s="7">
        <v>120</v>
      </c>
      <c r="G19" s="61">
        <v>570.4</v>
      </c>
      <c r="H19" s="61">
        <v>339.2</v>
      </c>
      <c r="I19" s="61">
        <v>339.2</v>
      </c>
    </row>
    <row r="20" spans="1:9" ht="68.25" customHeight="1">
      <c r="A20" s="64" t="s">
        <v>4</v>
      </c>
      <c r="B20" s="19" t="s">
        <v>69</v>
      </c>
      <c r="C20" s="19" t="s">
        <v>51</v>
      </c>
      <c r="D20" s="19" t="s">
        <v>53</v>
      </c>
      <c r="E20" s="7"/>
      <c r="F20" s="7"/>
      <c r="G20" s="61">
        <f t="shared" ref="G20:I23" si="1">G21</f>
        <v>627.9</v>
      </c>
      <c r="H20" s="61">
        <f t="shared" si="1"/>
        <v>447.8</v>
      </c>
      <c r="I20" s="61">
        <f t="shared" si="1"/>
        <v>447.8</v>
      </c>
    </row>
    <row r="21" spans="1:9" ht="79.5" customHeight="1">
      <c r="A21" s="64" t="s">
        <v>109</v>
      </c>
      <c r="B21" s="19" t="s">
        <v>69</v>
      </c>
      <c r="C21" s="19" t="s">
        <v>51</v>
      </c>
      <c r="D21" s="19" t="s">
        <v>53</v>
      </c>
      <c r="E21" s="7">
        <v>3100000000</v>
      </c>
      <c r="F21" s="7"/>
      <c r="G21" s="61">
        <f t="shared" si="1"/>
        <v>627.9</v>
      </c>
      <c r="H21" s="61">
        <f t="shared" si="1"/>
        <v>447.8</v>
      </c>
      <c r="I21" s="61">
        <f t="shared" si="1"/>
        <v>447.8</v>
      </c>
    </row>
    <row r="22" spans="1:9" ht="93" customHeight="1">
      <c r="A22" s="64" t="s">
        <v>110</v>
      </c>
      <c r="B22" s="19" t="s">
        <v>69</v>
      </c>
      <c r="C22" s="19" t="s">
        <v>51</v>
      </c>
      <c r="D22" s="19" t="s">
        <v>53</v>
      </c>
      <c r="E22" s="7">
        <v>3110000000</v>
      </c>
      <c r="F22" s="7"/>
      <c r="G22" s="61">
        <f t="shared" si="1"/>
        <v>627.9</v>
      </c>
      <c r="H22" s="61">
        <f t="shared" si="1"/>
        <v>447.8</v>
      </c>
      <c r="I22" s="61">
        <f t="shared" si="1"/>
        <v>447.8</v>
      </c>
    </row>
    <row r="23" spans="1:9" ht="39.75" customHeight="1">
      <c r="A23" s="64" t="s">
        <v>26</v>
      </c>
      <c r="B23" s="19" t="s">
        <v>69</v>
      </c>
      <c r="C23" s="19" t="s">
        <v>51</v>
      </c>
      <c r="D23" s="19" t="s">
        <v>53</v>
      </c>
      <c r="E23" s="7">
        <v>3110100000</v>
      </c>
      <c r="F23" s="7"/>
      <c r="G23" s="61">
        <f t="shared" si="1"/>
        <v>627.9</v>
      </c>
      <c r="H23" s="61">
        <f t="shared" si="1"/>
        <v>447.8</v>
      </c>
      <c r="I23" s="61">
        <f t="shared" si="1"/>
        <v>447.8</v>
      </c>
    </row>
    <row r="24" spans="1:9" ht="27" customHeight="1">
      <c r="A24" s="64" t="s">
        <v>29</v>
      </c>
      <c r="B24" s="19" t="s">
        <v>69</v>
      </c>
      <c r="C24" s="19" t="s">
        <v>51</v>
      </c>
      <c r="D24" s="19" t="s">
        <v>53</v>
      </c>
      <c r="E24" s="7">
        <v>3110110020</v>
      </c>
      <c r="F24" s="7"/>
      <c r="G24" s="61">
        <f>G25+G26+G27</f>
        <v>627.9</v>
      </c>
      <c r="H24" s="61">
        <f>H25+H26+H27</f>
        <v>447.8</v>
      </c>
      <c r="I24" s="61">
        <f>I25+I26+I27</f>
        <v>447.8</v>
      </c>
    </row>
    <row r="25" spans="1:9" ht="33" customHeight="1">
      <c r="A25" s="64" t="s">
        <v>28</v>
      </c>
      <c r="B25" s="19" t="s">
        <v>69</v>
      </c>
      <c r="C25" s="19" t="s">
        <v>51</v>
      </c>
      <c r="D25" s="19" t="s">
        <v>53</v>
      </c>
      <c r="E25" s="7">
        <v>3110110020</v>
      </c>
      <c r="F25" s="7">
        <v>120</v>
      </c>
      <c r="G25" s="61">
        <v>423.5</v>
      </c>
      <c r="H25" s="61">
        <v>273.5</v>
      </c>
      <c r="I25" s="61">
        <v>273.5</v>
      </c>
    </row>
    <row r="26" spans="1:9" ht="37.5" customHeight="1">
      <c r="A26" s="64" t="s">
        <v>30</v>
      </c>
      <c r="B26" s="19" t="s">
        <v>69</v>
      </c>
      <c r="C26" s="19" t="s">
        <v>51</v>
      </c>
      <c r="D26" s="19" t="s">
        <v>53</v>
      </c>
      <c r="E26" s="7">
        <v>3110110020</v>
      </c>
      <c r="F26" s="7">
        <v>240</v>
      </c>
      <c r="G26" s="61">
        <v>201.8</v>
      </c>
      <c r="H26" s="61">
        <v>171.7</v>
      </c>
      <c r="I26" s="61">
        <v>171.7</v>
      </c>
    </row>
    <row r="27" spans="1:9" ht="21" customHeight="1">
      <c r="A27" s="64" t="s">
        <v>31</v>
      </c>
      <c r="B27" s="19" t="s">
        <v>69</v>
      </c>
      <c r="C27" s="19" t="s">
        <v>51</v>
      </c>
      <c r="D27" s="19" t="s">
        <v>53</v>
      </c>
      <c r="E27" s="7">
        <v>3110110020</v>
      </c>
      <c r="F27" s="7">
        <v>850</v>
      </c>
      <c r="G27" s="61">
        <v>2.6</v>
      </c>
      <c r="H27" s="61">
        <v>2.6</v>
      </c>
      <c r="I27" s="61">
        <v>2.6</v>
      </c>
    </row>
    <row r="28" spans="1:9" ht="19.5" customHeight="1">
      <c r="A28" s="65" t="s">
        <v>5</v>
      </c>
      <c r="B28" s="29" t="s">
        <v>69</v>
      </c>
      <c r="C28" s="29" t="s">
        <v>52</v>
      </c>
      <c r="D28" s="29"/>
      <c r="E28" s="29"/>
      <c r="F28" s="10"/>
      <c r="G28" s="60">
        <f t="shared" ref="G28:I32" si="2">G29</f>
        <v>104.8</v>
      </c>
      <c r="H28" s="60">
        <f t="shared" si="2"/>
        <v>108.3</v>
      </c>
      <c r="I28" s="60">
        <f t="shared" si="2"/>
        <v>112.1</v>
      </c>
    </row>
    <row r="29" spans="1:9" ht="26.25" customHeight="1">
      <c r="A29" s="64" t="s">
        <v>32</v>
      </c>
      <c r="B29" s="19" t="s">
        <v>69</v>
      </c>
      <c r="C29" s="19" t="s">
        <v>52</v>
      </c>
      <c r="D29" s="19" t="s">
        <v>54</v>
      </c>
      <c r="E29" s="19"/>
      <c r="F29" s="11"/>
      <c r="G29" s="61">
        <f t="shared" si="2"/>
        <v>104.8</v>
      </c>
      <c r="H29" s="61">
        <f t="shared" si="2"/>
        <v>108.3</v>
      </c>
      <c r="I29" s="61">
        <f t="shared" si="2"/>
        <v>112.1</v>
      </c>
    </row>
    <row r="30" spans="1:9" ht="51.75" customHeight="1">
      <c r="A30" s="64" t="s">
        <v>109</v>
      </c>
      <c r="B30" s="19" t="s">
        <v>69</v>
      </c>
      <c r="C30" s="19" t="s">
        <v>52</v>
      </c>
      <c r="D30" s="19" t="s">
        <v>54</v>
      </c>
      <c r="E30" s="19">
        <v>3100000000</v>
      </c>
      <c r="F30" s="11"/>
      <c r="G30" s="61">
        <f t="shared" si="2"/>
        <v>104.8</v>
      </c>
      <c r="H30" s="61">
        <f t="shared" si="2"/>
        <v>108.3</v>
      </c>
      <c r="I30" s="61">
        <f t="shared" si="2"/>
        <v>112.1</v>
      </c>
    </row>
    <row r="31" spans="1:9" ht="81.75" customHeight="1">
      <c r="A31" s="64" t="s">
        <v>110</v>
      </c>
      <c r="B31" s="19" t="s">
        <v>69</v>
      </c>
      <c r="C31" s="19" t="s">
        <v>52</v>
      </c>
      <c r="D31" s="19" t="s">
        <v>54</v>
      </c>
      <c r="E31" s="19">
        <v>3110000000</v>
      </c>
      <c r="F31" s="11"/>
      <c r="G31" s="61">
        <f t="shared" si="2"/>
        <v>104.8</v>
      </c>
      <c r="H31" s="61">
        <f t="shared" si="2"/>
        <v>108.3</v>
      </c>
      <c r="I31" s="61">
        <f t="shared" si="2"/>
        <v>112.1</v>
      </c>
    </row>
    <row r="32" spans="1:9" ht="36.75" customHeight="1">
      <c r="A32" s="64" t="s">
        <v>26</v>
      </c>
      <c r="B32" s="19" t="s">
        <v>69</v>
      </c>
      <c r="C32" s="19" t="s">
        <v>52</v>
      </c>
      <c r="D32" s="19" t="s">
        <v>54</v>
      </c>
      <c r="E32" s="19">
        <v>3110100000</v>
      </c>
      <c r="F32" s="11"/>
      <c r="G32" s="61">
        <f t="shared" si="2"/>
        <v>104.8</v>
      </c>
      <c r="H32" s="61">
        <f t="shared" si="2"/>
        <v>108.3</v>
      </c>
      <c r="I32" s="61">
        <f t="shared" si="2"/>
        <v>112.1</v>
      </c>
    </row>
    <row r="33" spans="1:9" ht="51.75" customHeight="1">
      <c r="A33" s="64" t="s">
        <v>174</v>
      </c>
      <c r="B33" s="19" t="s">
        <v>69</v>
      </c>
      <c r="C33" s="19" t="s">
        <v>52</v>
      </c>
      <c r="D33" s="19" t="s">
        <v>54</v>
      </c>
      <c r="E33" s="19">
        <v>3110151180</v>
      </c>
      <c r="F33" s="7"/>
      <c r="G33" s="61">
        <f>G34+G35</f>
        <v>104.8</v>
      </c>
      <c r="H33" s="61">
        <f>H34+H35</f>
        <v>108.3</v>
      </c>
      <c r="I33" s="61">
        <f>I34+I35</f>
        <v>112.1</v>
      </c>
    </row>
    <row r="34" spans="1:9" ht="38.25" customHeight="1">
      <c r="A34" s="64" t="s">
        <v>28</v>
      </c>
      <c r="B34" s="19" t="s">
        <v>69</v>
      </c>
      <c r="C34" s="19" t="s">
        <v>52</v>
      </c>
      <c r="D34" s="19" t="s">
        <v>54</v>
      </c>
      <c r="E34" s="19">
        <v>3110151180</v>
      </c>
      <c r="F34" s="7">
        <v>120</v>
      </c>
      <c r="G34" s="61">
        <v>103.3</v>
      </c>
      <c r="H34" s="61">
        <v>103.3</v>
      </c>
      <c r="I34" s="61">
        <v>103.3</v>
      </c>
    </row>
    <row r="35" spans="1:9" ht="44.25" customHeight="1">
      <c r="A35" s="64" t="s">
        <v>30</v>
      </c>
      <c r="B35" s="19" t="s">
        <v>69</v>
      </c>
      <c r="C35" s="19" t="s">
        <v>52</v>
      </c>
      <c r="D35" s="19" t="s">
        <v>54</v>
      </c>
      <c r="E35" s="19">
        <v>3110151180</v>
      </c>
      <c r="F35" s="7">
        <v>240</v>
      </c>
      <c r="G35" s="61">
        <v>1.5</v>
      </c>
      <c r="H35" s="61">
        <v>5</v>
      </c>
      <c r="I35" s="61">
        <v>8.8000000000000007</v>
      </c>
    </row>
    <row r="36" spans="1:9" ht="35.25" customHeight="1">
      <c r="A36" s="65" t="s">
        <v>6</v>
      </c>
      <c r="B36" s="29" t="s">
        <v>69</v>
      </c>
      <c r="C36" s="29" t="s">
        <v>54</v>
      </c>
      <c r="D36" s="29"/>
      <c r="E36" s="29"/>
      <c r="F36" s="9"/>
      <c r="G36" s="60">
        <f>G37+G43</f>
        <v>215.70000000000002</v>
      </c>
      <c r="H36" s="60">
        <f>H37+H43</f>
        <v>56.3</v>
      </c>
      <c r="I36" s="60">
        <f>I37+I43</f>
        <v>56.3</v>
      </c>
    </row>
    <row r="37" spans="1:9" ht="56.25" customHeight="1">
      <c r="A37" s="58" t="s">
        <v>138</v>
      </c>
      <c r="B37" s="19" t="s">
        <v>69</v>
      </c>
      <c r="C37" s="19" t="s">
        <v>54</v>
      </c>
      <c r="D37" s="19">
        <v>10</v>
      </c>
      <c r="E37" s="19"/>
      <c r="F37" s="7"/>
      <c r="G37" s="61">
        <f t="shared" ref="G37:I41" si="3">G38</f>
        <v>213.4</v>
      </c>
      <c r="H37" s="61">
        <f t="shared" si="3"/>
        <v>54</v>
      </c>
      <c r="I37" s="61">
        <f t="shared" si="3"/>
        <v>54</v>
      </c>
    </row>
    <row r="38" spans="1:9" ht="80.25" customHeight="1">
      <c r="A38" s="64" t="s">
        <v>109</v>
      </c>
      <c r="B38" s="19" t="s">
        <v>69</v>
      </c>
      <c r="C38" s="19" t="s">
        <v>54</v>
      </c>
      <c r="D38" s="19">
        <v>10</v>
      </c>
      <c r="E38" s="19">
        <v>3100000000</v>
      </c>
      <c r="F38" s="7"/>
      <c r="G38" s="61">
        <f t="shared" si="3"/>
        <v>213.4</v>
      </c>
      <c r="H38" s="61">
        <f t="shared" si="3"/>
        <v>54</v>
      </c>
      <c r="I38" s="61">
        <f t="shared" si="3"/>
        <v>54</v>
      </c>
    </row>
    <row r="39" spans="1:9" ht="79.5" customHeight="1">
      <c r="A39" s="64" t="s">
        <v>111</v>
      </c>
      <c r="B39" s="19" t="s">
        <v>69</v>
      </c>
      <c r="C39" s="19" t="s">
        <v>54</v>
      </c>
      <c r="D39" s="19">
        <v>10</v>
      </c>
      <c r="E39" s="19">
        <v>3130000000</v>
      </c>
      <c r="F39" s="7"/>
      <c r="G39" s="61">
        <f t="shared" si="3"/>
        <v>213.4</v>
      </c>
      <c r="H39" s="61">
        <f t="shared" si="3"/>
        <v>54</v>
      </c>
      <c r="I39" s="61">
        <f t="shared" si="3"/>
        <v>54</v>
      </c>
    </row>
    <row r="40" spans="1:9" ht="69" customHeight="1">
      <c r="A40" s="64" t="s">
        <v>33</v>
      </c>
      <c r="B40" s="19" t="s">
        <v>69</v>
      </c>
      <c r="C40" s="19" t="s">
        <v>54</v>
      </c>
      <c r="D40" s="19">
        <v>10</v>
      </c>
      <c r="E40" s="19">
        <v>3130100000</v>
      </c>
      <c r="F40" s="7"/>
      <c r="G40" s="61">
        <f t="shared" si="3"/>
        <v>213.4</v>
      </c>
      <c r="H40" s="61">
        <f t="shared" si="3"/>
        <v>54</v>
      </c>
      <c r="I40" s="61">
        <f t="shared" si="3"/>
        <v>54</v>
      </c>
    </row>
    <row r="41" spans="1:9" ht="57.75" customHeight="1">
      <c r="A41" s="64" t="s">
        <v>34</v>
      </c>
      <c r="B41" s="19" t="s">
        <v>69</v>
      </c>
      <c r="C41" s="19" t="s">
        <v>54</v>
      </c>
      <c r="D41" s="19">
        <v>10</v>
      </c>
      <c r="E41" s="19">
        <v>3130160080</v>
      </c>
      <c r="F41" s="7"/>
      <c r="G41" s="61">
        <f t="shared" si="3"/>
        <v>213.4</v>
      </c>
      <c r="H41" s="61">
        <f t="shared" si="3"/>
        <v>54</v>
      </c>
      <c r="I41" s="61">
        <f t="shared" si="3"/>
        <v>54</v>
      </c>
    </row>
    <row r="42" spans="1:9" ht="44.25" customHeight="1">
      <c r="A42" s="64" t="s">
        <v>30</v>
      </c>
      <c r="B42" s="19" t="s">
        <v>69</v>
      </c>
      <c r="C42" s="19" t="s">
        <v>54</v>
      </c>
      <c r="D42" s="19">
        <v>10</v>
      </c>
      <c r="E42" s="19">
        <v>3130160080</v>
      </c>
      <c r="F42" s="7">
        <v>240</v>
      </c>
      <c r="G42" s="61">
        <v>213.4</v>
      </c>
      <c r="H42" s="61">
        <v>54</v>
      </c>
      <c r="I42" s="61">
        <v>54</v>
      </c>
    </row>
    <row r="43" spans="1:9" ht="49.5" customHeight="1">
      <c r="A43" s="64" t="s">
        <v>35</v>
      </c>
      <c r="B43" s="19" t="s">
        <v>69</v>
      </c>
      <c r="C43" s="19" t="s">
        <v>54</v>
      </c>
      <c r="D43" s="19">
        <v>14</v>
      </c>
      <c r="E43" s="19"/>
      <c r="F43" s="7"/>
      <c r="G43" s="61">
        <f t="shared" ref="G43:I47" si="4">G44</f>
        <v>2.2999999999999998</v>
      </c>
      <c r="H43" s="61">
        <f t="shared" si="4"/>
        <v>2.2999999999999998</v>
      </c>
      <c r="I43" s="61">
        <f t="shared" si="4"/>
        <v>2.2999999999999998</v>
      </c>
    </row>
    <row r="44" spans="1:9" ht="78" customHeight="1">
      <c r="A44" s="64" t="s">
        <v>109</v>
      </c>
      <c r="B44" s="19" t="s">
        <v>69</v>
      </c>
      <c r="C44" s="19" t="s">
        <v>54</v>
      </c>
      <c r="D44" s="19">
        <v>14</v>
      </c>
      <c r="E44" s="19">
        <v>3100000000</v>
      </c>
      <c r="F44" s="7"/>
      <c r="G44" s="61">
        <f t="shared" si="4"/>
        <v>2.2999999999999998</v>
      </c>
      <c r="H44" s="61">
        <f t="shared" si="4"/>
        <v>2.2999999999999998</v>
      </c>
      <c r="I44" s="61">
        <f t="shared" si="4"/>
        <v>2.2999999999999998</v>
      </c>
    </row>
    <row r="45" spans="1:9" ht="81" customHeight="1">
      <c r="A45" s="64" t="s">
        <v>112</v>
      </c>
      <c r="B45" s="19" t="s">
        <v>69</v>
      </c>
      <c r="C45" s="19" t="s">
        <v>54</v>
      </c>
      <c r="D45" s="19">
        <v>14</v>
      </c>
      <c r="E45" s="19">
        <v>3130000000</v>
      </c>
      <c r="F45" s="7"/>
      <c r="G45" s="61">
        <f t="shared" si="4"/>
        <v>2.2999999999999998</v>
      </c>
      <c r="H45" s="61">
        <f t="shared" si="4"/>
        <v>2.2999999999999998</v>
      </c>
      <c r="I45" s="61">
        <f t="shared" si="4"/>
        <v>2.2999999999999998</v>
      </c>
    </row>
    <row r="46" spans="1:9" ht="57" customHeight="1">
      <c r="A46" s="64" t="s">
        <v>36</v>
      </c>
      <c r="B46" s="19" t="s">
        <v>69</v>
      </c>
      <c r="C46" s="19" t="s">
        <v>54</v>
      </c>
      <c r="D46" s="19">
        <v>14</v>
      </c>
      <c r="E46" s="19">
        <v>3130200000</v>
      </c>
      <c r="F46" s="7"/>
      <c r="G46" s="61">
        <f t="shared" si="4"/>
        <v>2.2999999999999998</v>
      </c>
      <c r="H46" s="61">
        <f t="shared" si="4"/>
        <v>2.2999999999999998</v>
      </c>
      <c r="I46" s="61">
        <f t="shared" si="4"/>
        <v>2.2999999999999998</v>
      </c>
    </row>
    <row r="47" spans="1:9" ht="44.25" customHeight="1">
      <c r="A47" s="64" t="s">
        <v>37</v>
      </c>
      <c r="B47" s="19" t="s">
        <v>69</v>
      </c>
      <c r="C47" s="19" t="s">
        <v>54</v>
      </c>
      <c r="D47" s="19">
        <v>14</v>
      </c>
      <c r="E47" s="19">
        <v>3130260090</v>
      </c>
      <c r="F47" s="7"/>
      <c r="G47" s="61">
        <f t="shared" si="4"/>
        <v>2.2999999999999998</v>
      </c>
      <c r="H47" s="61">
        <f t="shared" si="4"/>
        <v>2.2999999999999998</v>
      </c>
      <c r="I47" s="61">
        <f t="shared" si="4"/>
        <v>2.2999999999999998</v>
      </c>
    </row>
    <row r="48" spans="1:9" ht="44.25" customHeight="1">
      <c r="A48" s="64" t="s">
        <v>30</v>
      </c>
      <c r="B48" s="19" t="s">
        <v>69</v>
      </c>
      <c r="C48" s="19" t="s">
        <v>54</v>
      </c>
      <c r="D48" s="19">
        <v>14</v>
      </c>
      <c r="E48" s="19">
        <v>3130260090</v>
      </c>
      <c r="F48" s="7">
        <v>240</v>
      </c>
      <c r="G48" s="61">
        <v>2.2999999999999998</v>
      </c>
      <c r="H48" s="61">
        <v>2.2999999999999998</v>
      </c>
      <c r="I48" s="61">
        <v>2.2999999999999998</v>
      </c>
    </row>
    <row r="49" spans="1:9" ht="13.9" customHeight="1">
      <c r="A49" s="65" t="s">
        <v>7</v>
      </c>
      <c r="B49" s="29" t="s">
        <v>69</v>
      </c>
      <c r="C49" s="29" t="s">
        <v>53</v>
      </c>
      <c r="D49" s="29"/>
      <c r="E49" s="29"/>
      <c r="F49" s="9"/>
      <c r="G49" s="60">
        <f>G50+G56</f>
        <v>599.79999999999995</v>
      </c>
      <c r="H49" s="60">
        <f>H50+H56</f>
        <v>563</v>
      </c>
      <c r="I49" s="60">
        <f>I50+I56</f>
        <v>574.9</v>
      </c>
    </row>
    <row r="50" spans="1:9" ht="30" customHeight="1">
      <c r="A50" s="64" t="s">
        <v>8</v>
      </c>
      <c r="B50" s="19" t="s">
        <v>69</v>
      </c>
      <c r="C50" s="19" t="s">
        <v>53</v>
      </c>
      <c r="D50" s="19" t="s">
        <v>55</v>
      </c>
      <c r="E50" s="19"/>
      <c r="F50" s="11"/>
      <c r="G50" s="61">
        <f>G51</f>
        <v>548.79999999999995</v>
      </c>
      <c r="H50" s="61">
        <f t="shared" ref="G50:I54" si="5">H51</f>
        <v>562</v>
      </c>
      <c r="I50" s="61">
        <f t="shared" si="5"/>
        <v>573.9</v>
      </c>
    </row>
    <row r="51" spans="1:9" ht="84" customHeight="1">
      <c r="A51" s="64" t="s">
        <v>113</v>
      </c>
      <c r="B51" s="19" t="s">
        <v>69</v>
      </c>
      <c r="C51" s="19" t="s">
        <v>53</v>
      </c>
      <c r="D51" s="19" t="s">
        <v>55</v>
      </c>
      <c r="E51" s="19">
        <v>3200000000</v>
      </c>
      <c r="F51" s="11"/>
      <c r="G51" s="61">
        <f>G55</f>
        <v>548.79999999999995</v>
      </c>
      <c r="H51" s="61">
        <f t="shared" si="5"/>
        <v>562</v>
      </c>
      <c r="I51" s="61">
        <f t="shared" si="5"/>
        <v>573.9</v>
      </c>
    </row>
    <row r="52" spans="1:9" ht="93" customHeight="1">
      <c r="A52" s="64" t="s">
        <v>149</v>
      </c>
      <c r="B52" s="19" t="s">
        <v>69</v>
      </c>
      <c r="C52" s="19" t="s">
        <v>53</v>
      </c>
      <c r="D52" s="19" t="s">
        <v>55</v>
      </c>
      <c r="E52" s="19">
        <v>3210000000</v>
      </c>
      <c r="F52" s="11"/>
      <c r="G52" s="61">
        <f>G55</f>
        <v>548.79999999999995</v>
      </c>
      <c r="H52" s="61">
        <f>H54</f>
        <v>562</v>
      </c>
      <c r="I52" s="61">
        <f>I54</f>
        <v>573.9</v>
      </c>
    </row>
    <row r="53" spans="1:9" ht="49.5" customHeight="1">
      <c r="A53" s="64" t="s">
        <v>150</v>
      </c>
      <c r="B53" s="19" t="s">
        <v>69</v>
      </c>
      <c r="C53" s="19" t="s">
        <v>53</v>
      </c>
      <c r="D53" s="19" t="s">
        <v>55</v>
      </c>
      <c r="E53" s="19">
        <v>3210100000</v>
      </c>
      <c r="F53" s="11"/>
      <c r="G53" s="61">
        <v>548.79999999999995</v>
      </c>
      <c r="H53" s="61">
        <v>562</v>
      </c>
      <c r="I53" s="61">
        <v>573.9</v>
      </c>
    </row>
    <row r="54" spans="1:9" ht="52.5" customHeight="1">
      <c r="A54" s="64" t="s">
        <v>38</v>
      </c>
      <c r="B54" s="19" t="s">
        <v>69</v>
      </c>
      <c r="C54" s="19" t="s">
        <v>53</v>
      </c>
      <c r="D54" s="19" t="s">
        <v>55</v>
      </c>
      <c r="E54" s="19">
        <v>3210160110</v>
      </c>
      <c r="F54" s="7"/>
      <c r="G54" s="61">
        <f t="shared" si="5"/>
        <v>548.79999999999995</v>
      </c>
      <c r="H54" s="61">
        <f t="shared" si="5"/>
        <v>562</v>
      </c>
      <c r="I54" s="61">
        <f t="shared" si="5"/>
        <v>573.9</v>
      </c>
    </row>
    <row r="55" spans="1:9" ht="53.25" customHeight="1">
      <c r="A55" s="64" t="s">
        <v>30</v>
      </c>
      <c r="B55" s="19" t="s">
        <v>69</v>
      </c>
      <c r="C55" s="19" t="s">
        <v>53</v>
      </c>
      <c r="D55" s="19" t="s">
        <v>55</v>
      </c>
      <c r="E55" s="19">
        <v>3210160110</v>
      </c>
      <c r="F55" s="7">
        <v>240</v>
      </c>
      <c r="G55" s="61">
        <v>548.79999999999995</v>
      </c>
      <c r="H55" s="61">
        <v>562</v>
      </c>
      <c r="I55" s="61">
        <v>573.9</v>
      </c>
    </row>
    <row r="56" spans="1:9" ht="42" customHeight="1">
      <c r="A56" s="64" t="s">
        <v>9</v>
      </c>
      <c r="B56" s="19" t="s">
        <v>69</v>
      </c>
      <c r="C56" s="19" t="s">
        <v>53</v>
      </c>
      <c r="D56" s="19">
        <v>12</v>
      </c>
      <c r="E56" s="19"/>
      <c r="F56" s="11"/>
      <c r="G56" s="61">
        <f t="shared" ref="G56:I57" si="6">G57</f>
        <v>51</v>
      </c>
      <c r="H56" s="61">
        <f t="shared" si="6"/>
        <v>1</v>
      </c>
      <c r="I56" s="61">
        <f t="shared" si="6"/>
        <v>1</v>
      </c>
    </row>
    <row r="57" spans="1:9" ht="64.900000000000006" customHeight="1">
      <c r="A57" s="64" t="s">
        <v>109</v>
      </c>
      <c r="B57" s="19" t="s">
        <v>69</v>
      </c>
      <c r="C57" s="19" t="s">
        <v>53</v>
      </c>
      <c r="D57" s="19">
        <v>12</v>
      </c>
      <c r="E57" s="19">
        <v>3100000000</v>
      </c>
      <c r="F57" s="11"/>
      <c r="G57" s="61">
        <f t="shared" si="6"/>
        <v>51</v>
      </c>
      <c r="H57" s="61">
        <f t="shared" si="6"/>
        <v>1</v>
      </c>
      <c r="I57" s="61">
        <f t="shared" si="6"/>
        <v>1</v>
      </c>
    </row>
    <row r="58" spans="1:9" ht="69" customHeight="1">
      <c r="A58" s="80" t="s">
        <v>114</v>
      </c>
      <c r="B58" s="19" t="s">
        <v>69</v>
      </c>
      <c r="C58" s="19" t="s">
        <v>53</v>
      </c>
      <c r="D58" s="19">
        <v>12</v>
      </c>
      <c r="E58" s="19">
        <v>3140000000</v>
      </c>
      <c r="F58" s="7"/>
      <c r="G58" s="61">
        <f>G59+G62</f>
        <v>51</v>
      </c>
      <c r="H58" s="61">
        <f>H59+H62</f>
        <v>1</v>
      </c>
      <c r="I58" s="61">
        <f>+I62</f>
        <v>1</v>
      </c>
    </row>
    <row r="59" spans="1:9" ht="89.45" customHeight="1">
      <c r="A59" s="80" t="s">
        <v>180</v>
      </c>
      <c r="B59" s="19" t="s">
        <v>69</v>
      </c>
      <c r="C59" s="19" t="s">
        <v>53</v>
      </c>
      <c r="D59" s="19">
        <v>12</v>
      </c>
      <c r="E59" s="19" t="s">
        <v>179</v>
      </c>
      <c r="F59" s="7"/>
      <c r="G59" s="61">
        <f>G60</f>
        <v>50</v>
      </c>
      <c r="H59" s="61">
        <f>H60</f>
        <v>0</v>
      </c>
      <c r="I59" s="61">
        <f>I60</f>
        <v>0</v>
      </c>
    </row>
    <row r="60" spans="1:9" ht="76.150000000000006" customHeight="1">
      <c r="A60" s="80" t="s">
        <v>178</v>
      </c>
      <c r="B60" s="19" t="s">
        <v>69</v>
      </c>
      <c r="C60" s="19" t="s">
        <v>53</v>
      </c>
      <c r="D60" s="19">
        <v>12</v>
      </c>
      <c r="E60" s="19" t="s">
        <v>177</v>
      </c>
      <c r="F60" s="7"/>
      <c r="G60" s="61">
        <f>+G61</f>
        <v>50</v>
      </c>
      <c r="H60" s="61">
        <f>+H61</f>
        <v>0</v>
      </c>
      <c r="I60" s="61">
        <f>+I61</f>
        <v>0</v>
      </c>
    </row>
    <row r="61" spans="1:9" ht="32.450000000000003" customHeight="1">
      <c r="A61" s="80" t="s">
        <v>30</v>
      </c>
      <c r="B61" s="19" t="s">
        <v>69</v>
      </c>
      <c r="C61" s="19" t="s">
        <v>53</v>
      </c>
      <c r="D61" s="19" t="s">
        <v>123</v>
      </c>
      <c r="E61" s="19" t="s">
        <v>177</v>
      </c>
      <c r="F61" s="7">
        <v>240</v>
      </c>
      <c r="G61" s="61">
        <v>50</v>
      </c>
      <c r="H61" s="61">
        <v>0</v>
      </c>
      <c r="I61" s="61">
        <v>0</v>
      </c>
    </row>
    <row r="62" spans="1:9" ht="77.45" customHeight="1">
      <c r="A62" s="64" t="s">
        <v>158</v>
      </c>
      <c r="B62" s="19" t="s">
        <v>69</v>
      </c>
      <c r="C62" s="19" t="s">
        <v>53</v>
      </c>
      <c r="D62" s="19">
        <v>12</v>
      </c>
      <c r="E62" s="19" t="s">
        <v>176</v>
      </c>
      <c r="F62" s="7"/>
      <c r="G62" s="61">
        <f>+G63</f>
        <v>1</v>
      </c>
      <c r="H62" s="61">
        <f>+H63</f>
        <v>1</v>
      </c>
      <c r="I62" s="61">
        <f>+I63</f>
        <v>1</v>
      </c>
    </row>
    <row r="63" spans="1:9" ht="79.900000000000006" customHeight="1">
      <c r="A63" s="64" t="s">
        <v>159</v>
      </c>
      <c r="B63" s="19" t="s">
        <v>69</v>
      </c>
      <c r="C63" s="19" t="s">
        <v>53</v>
      </c>
      <c r="D63" s="19">
        <v>12</v>
      </c>
      <c r="E63" s="19">
        <v>3140461080</v>
      </c>
      <c r="F63" s="7"/>
      <c r="G63" s="61">
        <f>G64</f>
        <v>1</v>
      </c>
      <c r="H63" s="61">
        <f>H64</f>
        <v>1</v>
      </c>
      <c r="I63" s="61">
        <f>I64</f>
        <v>1</v>
      </c>
    </row>
    <row r="64" spans="1:9" ht="32.25" customHeight="1">
      <c r="A64" s="64" t="s">
        <v>1</v>
      </c>
      <c r="B64" s="19" t="s">
        <v>69</v>
      </c>
      <c r="C64" s="19" t="s">
        <v>53</v>
      </c>
      <c r="D64" s="19">
        <v>12</v>
      </c>
      <c r="E64" s="19">
        <v>3140461080</v>
      </c>
      <c r="F64" s="7">
        <v>540</v>
      </c>
      <c r="G64" s="61">
        <v>1</v>
      </c>
      <c r="H64" s="61">
        <v>1</v>
      </c>
      <c r="I64" s="61">
        <v>1</v>
      </c>
    </row>
    <row r="65" spans="1:9" ht="19.5" customHeight="1">
      <c r="A65" s="65" t="s">
        <v>10</v>
      </c>
      <c r="B65" s="29" t="s">
        <v>69</v>
      </c>
      <c r="C65" s="29" t="s">
        <v>56</v>
      </c>
      <c r="D65" s="29"/>
      <c r="E65" s="29"/>
      <c r="F65" s="9"/>
      <c r="G65" s="60">
        <f>G66+G82</f>
        <v>1703.8999999999999</v>
      </c>
      <c r="H65" s="60">
        <f>H66+H77</f>
        <v>131.19999999999999</v>
      </c>
      <c r="I65" s="60">
        <f>I66+I77</f>
        <v>131.19999999999999</v>
      </c>
    </row>
    <row r="66" spans="1:9" ht="21" customHeight="1">
      <c r="A66" s="73" t="s">
        <v>11</v>
      </c>
      <c r="B66" s="53" t="s">
        <v>69</v>
      </c>
      <c r="C66" s="53" t="s">
        <v>56</v>
      </c>
      <c r="D66" s="53" t="s">
        <v>52</v>
      </c>
      <c r="E66" s="53"/>
      <c r="F66" s="40"/>
      <c r="G66" s="62">
        <f>G67</f>
        <v>1703.6999999999998</v>
      </c>
      <c r="H66" s="62">
        <f t="shared" ref="G66:I68" si="7">H67</f>
        <v>131</v>
      </c>
      <c r="I66" s="62">
        <f t="shared" si="7"/>
        <v>131</v>
      </c>
    </row>
    <row r="67" spans="1:9" ht="66.75" customHeight="1">
      <c r="A67" s="73" t="s">
        <v>115</v>
      </c>
      <c r="B67" s="53" t="s">
        <v>69</v>
      </c>
      <c r="C67" s="53" t="s">
        <v>56</v>
      </c>
      <c r="D67" s="53" t="s">
        <v>52</v>
      </c>
      <c r="E67" s="53">
        <v>3300000000</v>
      </c>
      <c r="F67" s="40"/>
      <c r="G67" s="62">
        <f t="shared" si="7"/>
        <v>1703.6999999999998</v>
      </c>
      <c r="H67" s="62">
        <f t="shared" si="7"/>
        <v>131</v>
      </c>
      <c r="I67" s="62">
        <f t="shared" si="7"/>
        <v>131</v>
      </c>
    </row>
    <row r="68" spans="1:9" ht="37.5" customHeight="1">
      <c r="A68" s="73" t="s">
        <v>40</v>
      </c>
      <c r="B68" s="53" t="s">
        <v>69</v>
      </c>
      <c r="C68" s="53" t="s">
        <v>56</v>
      </c>
      <c r="D68" s="53" t="s">
        <v>52</v>
      </c>
      <c r="E68" s="53">
        <v>3320000000</v>
      </c>
      <c r="F68" s="40"/>
      <c r="G68" s="62">
        <f>G69+G75+G73</f>
        <v>1703.6999999999998</v>
      </c>
      <c r="H68" s="62">
        <f t="shared" si="7"/>
        <v>131</v>
      </c>
      <c r="I68" s="62">
        <f t="shared" si="7"/>
        <v>131</v>
      </c>
    </row>
    <row r="69" spans="1:9" ht="42" customHeight="1">
      <c r="A69" s="73" t="s">
        <v>41</v>
      </c>
      <c r="B69" s="53" t="s">
        <v>69</v>
      </c>
      <c r="C69" s="53" t="s">
        <v>56</v>
      </c>
      <c r="D69" s="53" t="s">
        <v>52</v>
      </c>
      <c r="E69" s="53">
        <v>3320100000</v>
      </c>
      <c r="F69" s="40"/>
      <c r="G69" s="62">
        <f>G70</f>
        <v>130.1</v>
      </c>
      <c r="H69" s="62">
        <f>+H70</f>
        <v>131</v>
      </c>
      <c r="I69" s="62">
        <f>I70</f>
        <v>131</v>
      </c>
    </row>
    <row r="70" spans="1:9" ht="24.75" customHeight="1">
      <c r="A70" s="73" t="s">
        <v>42</v>
      </c>
      <c r="B70" s="53" t="s">
        <v>69</v>
      </c>
      <c r="C70" s="53" t="s">
        <v>56</v>
      </c>
      <c r="D70" s="53" t="s">
        <v>52</v>
      </c>
      <c r="E70" s="53">
        <v>3320160160</v>
      </c>
      <c r="F70" s="40"/>
      <c r="G70" s="62">
        <v>130.1</v>
      </c>
      <c r="H70" s="62">
        <v>131</v>
      </c>
      <c r="I70" s="62">
        <v>131</v>
      </c>
    </row>
    <row r="71" spans="1:9" ht="48.75" customHeight="1">
      <c r="A71" s="73" t="s">
        <v>30</v>
      </c>
      <c r="B71" s="53" t="s">
        <v>69</v>
      </c>
      <c r="C71" s="53" t="s">
        <v>56</v>
      </c>
      <c r="D71" s="53" t="s">
        <v>52</v>
      </c>
      <c r="E71" s="53">
        <v>3320160160</v>
      </c>
      <c r="F71" s="40">
        <v>240</v>
      </c>
      <c r="G71" s="62">
        <v>130.1</v>
      </c>
      <c r="H71" s="62">
        <v>131</v>
      </c>
      <c r="I71" s="62">
        <v>131</v>
      </c>
    </row>
    <row r="72" spans="1:9" ht="48.75" customHeight="1">
      <c r="A72" s="73" t="s">
        <v>182</v>
      </c>
      <c r="B72" s="53" t="s">
        <v>69</v>
      </c>
      <c r="C72" s="53" t="s">
        <v>56</v>
      </c>
      <c r="D72" s="53" t="s">
        <v>52</v>
      </c>
      <c r="E72" s="53" t="s">
        <v>181</v>
      </c>
      <c r="F72" s="40"/>
      <c r="G72" s="62">
        <f>G73</f>
        <v>35</v>
      </c>
      <c r="H72" s="62">
        <f>H73</f>
        <v>0</v>
      </c>
      <c r="I72" s="62">
        <f>I73</f>
        <v>0</v>
      </c>
    </row>
    <row r="73" spans="1:9" ht="48.75" customHeight="1">
      <c r="A73" s="73" t="s">
        <v>30</v>
      </c>
      <c r="B73" s="53" t="s">
        <v>69</v>
      </c>
      <c r="C73" s="53" t="s">
        <v>56</v>
      </c>
      <c r="D73" s="53" t="s">
        <v>52</v>
      </c>
      <c r="E73" s="53" t="s">
        <v>181</v>
      </c>
      <c r="F73" s="40">
        <v>240</v>
      </c>
      <c r="G73" s="62">
        <v>35</v>
      </c>
      <c r="H73" s="62">
        <v>0</v>
      </c>
      <c r="I73" s="62">
        <v>0</v>
      </c>
    </row>
    <row r="74" spans="1:9" ht="98.45" customHeight="1">
      <c r="A74" s="73" t="s">
        <v>184</v>
      </c>
      <c r="B74" s="19" t="s">
        <v>69</v>
      </c>
      <c r="C74" s="19" t="s">
        <v>56</v>
      </c>
      <c r="D74" s="19" t="s">
        <v>52</v>
      </c>
      <c r="E74" s="19" t="s">
        <v>183</v>
      </c>
      <c r="F74" s="40"/>
      <c r="G74" s="62">
        <f>G75</f>
        <v>1538.6</v>
      </c>
      <c r="H74" s="62">
        <f>H75</f>
        <v>0</v>
      </c>
      <c r="I74" s="62">
        <f>I75</f>
        <v>0</v>
      </c>
    </row>
    <row r="75" spans="1:9" ht="36" customHeight="1">
      <c r="A75" s="73" t="s">
        <v>155</v>
      </c>
      <c r="B75" s="19" t="s">
        <v>69</v>
      </c>
      <c r="C75" s="19" t="s">
        <v>56</v>
      </c>
      <c r="D75" s="19" t="s">
        <v>52</v>
      </c>
      <c r="E75" s="19" t="s">
        <v>175</v>
      </c>
      <c r="F75" s="40"/>
      <c r="G75" s="62">
        <f>G76</f>
        <v>1538.6</v>
      </c>
      <c r="H75" s="62">
        <f t="shared" ref="H75:I75" si="8">H76</f>
        <v>0</v>
      </c>
      <c r="I75" s="62">
        <f t="shared" si="8"/>
        <v>0</v>
      </c>
    </row>
    <row r="76" spans="1:9" ht="46.9" customHeight="1">
      <c r="A76" s="73" t="s">
        <v>30</v>
      </c>
      <c r="B76" s="19" t="s">
        <v>69</v>
      </c>
      <c r="C76" s="19" t="s">
        <v>56</v>
      </c>
      <c r="D76" s="19" t="s">
        <v>52</v>
      </c>
      <c r="E76" s="19" t="s">
        <v>175</v>
      </c>
      <c r="F76" s="7">
        <v>240</v>
      </c>
      <c r="G76" s="61">
        <v>1538.6</v>
      </c>
      <c r="H76" s="61">
        <v>0</v>
      </c>
      <c r="I76" s="61">
        <v>0</v>
      </c>
    </row>
    <row r="77" spans="1:9" ht="21" customHeight="1">
      <c r="A77" s="74" t="s">
        <v>139</v>
      </c>
      <c r="B77" s="19" t="s">
        <v>69</v>
      </c>
      <c r="C77" s="19" t="s">
        <v>56</v>
      </c>
      <c r="D77" s="19" t="s">
        <v>54</v>
      </c>
      <c r="E77" s="19"/>
      <c r="F77" s="7"/>
      <c r="G77" s="61">
        <f t="shared" ref="G77:I78" si="9">G78</f>
        <v>0.2</v>
      </c>
      <c r="H77" s="61">
        <f t="shared" si="9"/>
        <v>0.2</v>
      </c>
      <c r="I77" s="61">
        <f t="shared" si="9"/>
        <v>0.2</v>
      </c>
    </row>
    <row r="78" spans="1:9" ht="102.75" customHeight="1">
      <c r="A78" s="64" t="s">
        <v>39</v>
      </c>
      <c r="B78" s="19" t="s">
        <v>69</v>
      </c>
      <c r="C78" s="19" t="s">
        <v>56</v>
      </c>
      <c r="D78" s="19" t="s">
        <v>54</v>
      </c>
      <c r="E78" s="19">
        <v>3300000000</v>
      </c>
      <c r="F78" s="7"/>
      <c r="G78" s="61">
        <f t="shared" si="9"/>
        <v>0.2</v>
      </c>
      <c r="H78" s="61">
        <f t="shared" si="9"/>
        <v>0.2</v>
      </c>
      <c r="I78" s="61">
        <f t="shared" si="9"/>
        <v>0.2</v>
      </c>
    </row>
    <row r="79" spans="1:9" ht="76.900000000000006" customHeight="1">
      <c r="A79" s="64" t="s">
        <v>142</v>
      </c>
      <c r="B79" s="19" t="s">
        <v>69</v>
      </c>
      <c r="C79" s="19" t="s">
        <v>56</v>
      </c>
      <c r="D79" s="19" t="s">
        <v>54</v>
      </c>
      <c r="E79" s="19">
        <v>3330000000</v>
      </c>
      <c r="F79" s="7"/>
      <c r="G79" s="61">
        <f>G82</f>
        <v>0.2</v>
      </c>
      <c r="H79" s="61">
        <f t="shared" ref="H79:I81" si="10">H80</f>
        <v>0.2</v>
      </c>
      <c r="I79" s="61">
        <f t="shared" si="10"/>
        <v>0.2</v>
      </c>
    </row>
    <row r="80" spans="1:9" ht="60" customHeight="1">
      <c r="A80" s="64" t="s">
        <v>156</v>
      </c>
      <c r="B80" s="19" t="s">
        <v>69</v>
      </c>
      <c r="C80" s="19" t="s">
        <v>56</v>
      </c>
      <c r="D80" s="19" t="s">
        <v>54</v>
      </c>
      <c r="E80" s="19">
        <v>3330100000</v>
      </c>
      <c r="F80" s="7"/>
      <c r="G80" s="61">
        <f>G81</f>
        <v>0.2</v>
      </c>
      <c r="H80" s="61">
        <f t="shared" si="10"/>
        <v>0.2</v>
      </c>
      <c r="I80" s="61">
        <f t="shared" si="10"/>
        <v>0.2</v>
      </c>
    </row>
    <row r="81" spans="1:9" ht="38.25" customHeight="1">
      <c r="A81" s="64" t="s">
        <v>145</v>
      </c>
      <c r="B81" s="19" t="s">
        <v>69</v>
      </c>
      <c r="C81" s="19" t="s">
        <v>56</v>
      </c>
      <c r="D81" s="19" t="s">
        <v>54</v>
      </c>
      <c r="E81" s="19">
        <v>3330160200</v>
      </c>
      <c r="F81" s="7"/>
      <c r="G81" s="61">
        <f>G82</f>
        <v>0.2</v>
      </c>
      <c r="H81" s="61">
        <f t="shared" si="10"/>
        <v>0.2</v>
      </c>
      <c r="I81" s="61">
        <f t="shared" si="10"/>
        <v>0.2</v>
      </c>
    </row>
    <row r="82" spans="1:9" ht="64.5" customHeight="1">
      <c r="A82" s="73" t="s">
        <v>30</v>
      </c>
      <c r="B82" s="19" t="s">
        <v>69</v>
      </c>
      <c r="C82" s="19" t="s">
        <v>56</v>
      </c>
      <c r="D82" s="19" t="s">
        <v>54</v>
      </c>
      <c r="E82" s="19">
        <v>3330160200</v>
      </c>
      <c r="F82" s="7">
        <v>240</v>
      </c>
      <c r="G82" s="61">
        <v>0.2</v>
      </c>
      <c r="H82" s="61">
        <v>0.2</v>
      </c>
      <c r="I82" s="61">
        <v>0.2</v>
      </c>
    </row>
    <row r="83" spans="1:9" ht="27" customHeight="1">
      <c r="A83" s="65" t="s">
        <v>12</v>
      </c>
      <c r="B83" s="29" t="s">
        <v>69</v>
      </c>
      <c r="C83" s="29" t="s">
        <v>57</v>
      </c>
      <c r="D83" s="29"/>
      <c r="E83" s="29"/>
      <c r="F83" s="9"/>
      <c r="G83" s="60">
        <f t="shared" ref="G83:I86" si="11">G84</f>
        <v>756.8</v>
      </c>
      <c r="H83" s="60">
        <f t="shared" si="11"/>
        <v>625.6</v>
      </c>
      <c r="I83" s="60">
        <f t="shared" si="11"/>
        <v>648.9</v>
      </c>
    </row>
    <row r="84" spans="1:9" ht="24.75" customHeight="1">
      <c r="A84" s="64" t="s">
        <v>13</v>
      </c>
      <c r="B84" s="19" t="s">
        <v>69</v>
      </c>
      <c r="C84" s="19" t="s">
        <v>57</v>
      </c>
      <c r="D84" s="19" t="s">
        <v>51</v>
      </c>
      <c r="E84" s="19"/>
      <c r="F84" s="7"/>
      <c r="G84" s="61">
        <f t="shared" si="11"/>
        <v>756.8</v>
      </c>
      <c r="H84" s="61">
        <f t="shared" si="11"/>
        <v>625.6</v>
      </c>
      <c r="I84" s="61">
        <f t="shared" si="11"/>
        <v>648.9</v>
      </c>
    </row>
    <row r="85" spans="1:9" ht="78.75" customHeight="1">
      <c r="A85" s="64" t="s">
        <v>109</v>
      </c>
      <c r="B85" s="19" t="s">
        <v>69</v>
      </c>
      <c r="C85" s="19" t="s">
        <v>57</v>
      </c>
      <c r="D85" s="19" t="s">
        <v>51</v>
      </c>
      <c r="E85" s="19">
        <v>3100000000</v>
      </c>
      <c r="F85" s="7"/>
      <c r="G85" s="61">
        <f t="shared" si="11"/>
        <v>756.8</v>
      </c>
      <c r="H85" s="61">
        <f t="shared" si="11"/>
        <v>625.6</v>
      </c>
      <c r="I85" s="61">
        <f t="shared" si="11"/>
        <v>648.9</v>
      </c>
    </row>
    <row r="86" spans="1:9" ht="65.25" customHeight="1">
      <c r="A86" s="64" t="s">
        <v>116</v>
      </c>
      <c r="B86" s="19" t="s">
        <v>69</v>
      </c>
      <c r="C86" s="19" t="s">
        <v>57</v>
      </c>
      <c r="D86" s="19" t="s">
        <v>51</v>
      </c>
      <c r="E86" s="19">
        <v>3150000000</v>
      </c>
      <c r="F86" s="7"/>
      <c r="G86" s="61">
        <f t="shared" si="11"/>
        <v>756.8</v>
      </c>
      <c r="H86" s="61">
        <f t="shared" si="11"/>
        <v>625.6</v>
      </c>
      <c r="I86" s="61">
        <f t="shared" si="11"/>
        <v>648.9</v>
      </c>
    </row>
    <row r="87" spans="1:9" ht="51.75" customHeight="1">
      <c r="A87" s="64" t="s">
        <v>43</v>
      </c>
      <c r="B87" s="19" t="s">
        <v>69</v>
      </c>
      <c r="C87" s="19" t="s">
        <v>57</v>
      </c>
      <c r="D87" s="19" t="s">
        <v>51</v>
      </c>
      <c r="E87" s="19">
        <v>3150100000</v>
      </c>
      <c r="F87" s="7"/>
      <c r="G87" s="61">
        <f>G88+G90+G92</f>
        <v>756.8</v>
      </c>
      <c r="H87" s="61">
        <f>H88+H90+H92</f>
        <v>625.6</v>
      </c>
      <c r="I87" s="61">
        <f>I88+I90+I92</f>
        <v>648.9</v>
      </c>
    </row>
    <row r="88" spans="1:9" ht="71.25" customHeight="1">
      <c r="A88" s="64" t="s">
        <v>44</v>
      </c>
      <c r="B88" s="19" t="s">
        <v>69</v>
      </c>
      <c r="C88" s="19" t="s">
        <v>57</v>
      </c>
      <c r="D88" s="19" t="s">
        <v>51</v>
      </c>
      <c r="E88" s="19">
        <v>3150160220</v>
      </c>
      <c r="F88" s="7"/>
      <c r="G88" s="61">
        <f>G89</f>
        <v>390.9</v>
      </c>
      <c r="H88" s="61">
        <f>H89</f>
        <v>259.7</v>
      </c>
      <c r="I88" s="61">
        <f>I89</f>
        <v>283</v>
      </c>
    </row>
    <row r="89" spans="1:9" ht="49.5" customHeight="1">
      <c r="A89" s="64" t="s">
        <v>30</v>
      </c>
      <c r="B89" s="19" t="s">
        <v>69</v>
      </c>
      <c r="C89" s="19" t="s">
        <v>57</v>
      </c>
      <c r="D89" s="19" t="s">
        <v>51</v>
      </c>
      <c r="E89" s="19">
        <v>3150160220</v>
      </c>
      <c r="F89" s="7">
        <v>240</v>
      </c>
      <c r="G89" s="61">
        <v>390.9</v>
      </c>
      <c r="H89" s="61">
        <v>259.7</v>
      </c>
      <c r="I89" s="61">
        <v>283</v>
      </c>
    </row>
    <row r="90" spans="1:9" ht="94.5" customHeight="1">
      <c r="A90" s="64" t="s">
        <v>45</v>
      </c>
      <c r="B90" s="19" t="s">
        <v>69</v>
      </c>
      <c r="C90" s="19" t="s">
        <v>57</v>
      </c>
      <c r="D90" s="19" t="s">
        <v>51</v>
      </c>
      <c r="E90" s="19">
        <v>3150161020</v>
      </c>
      <c r="F90" s="7"/>
      <c r="G90" s="61">
        <f>G91</f>
        <v>243.9</v>
      </c>
      <c r="H90" s="61">
        <f>H91</f>
        <v>243.9</v>
      </c>
      <c r="I90" s="61">
        <f>I91</f>
        <v>243.9</v>
      </c>
    </row>
    <row r="91" spans="1:9" ht="18.75" customHeight="1">
      <c r="A91" s="64" t="s">
        <v>1</v>
      </c>
      <c r="B91" s="19" t="s">
        <v>69</v>
      </c>
      <c r="C91" s="19" t="s">
        <v>57</v>
      </c>
      <c r="D91" s="19" t="s">
        <v>51</v>
      </c>
      <c r="E91" s="19">
        <v>3150161020</v>
      </c>
      <c r="F91" s="7">
        <v>540</v>
      </c>
      <c r="G91" s="61">
        <v>243.9</v>
      </c>
      <c r="H91" s="61">
        <v>243.9</v>
      </c>
      <c r="I91" s="61">
        <v>243.9</v>
      </c>
    </row>
    <row r="92" spans="1:9" ht="99" customHeight="1">
      <c r="A92" s="64" t="s">
        <v>46</v>
      </c>
      <c r="B92" s="19" t="s">
        <v>69</v>
      </c>
      <c r="C92" s="19" t="s">
        <v>57</v>
      </c>
      <c r="D92" s="19" t="s">
        <v>51</v>
      </c>
      <c r="E92" s="19">
        <v>3150161030</v>
      </c>
      <c r="F92" s="7"/>
      <c r="G92" s="61">
        <f>G93</f>
        <v>122</v>
      </c>
      <c r="H92" s="61">
        <f>H93</f>
        <v>122</v>
      </c>
      <c r="I92" s="61">
        <f>I93</f>
        <v>122</v>
      </c>
    </row>
    <row r="93" spans="1:9" ht="39.6" customHeight="1">
      <c r="A93" s="64" t="s">
        <v>1</v>
      </c>
      <c r="B93" s="19" t="s">
        <v>69</v>
      </c>
      <c r="C93" s="19" t="s">
        <v>57</v>
      </c>
      <c r="D93" s="19" t="s">
        <v>51</v>
      </c>
      <c r="E93" s="19">
        <v>3150161030</v>
      </c>
      <c r="F93" s="7">
        <v>540</v>
      </c>
      <c r="G93" s="61">
        <v>122</v>
      </c>
      <c r="H93" s="61">
        <v>122</v>
      </c>
      <c r="I93" s="61">
        <v>122</v>
      </c>
    </row>
    <row r="94" spans="1:9" ht="52.5" customHeight="1">
      <c r="A94" s="75" t="s">
        <v>14</v>
      </c>
      <c r="B94" s="29" t="s">
        <v>69</v>
      </c>
      <c r="C94" s="28">
        <v>14</v>
      </c>
      <c r="D94" s="28"/>
      <c r="E94" s="28"/>
      <c r="F94" s="8"/>
      <c r="G94" s="59">
        <f t="shared" ref="G94:I97" si="12">G95</f>
        <v>352.4</v>
      </c>
      <c r="H94" s="59">
        <f t="shared" si="12"/>
        <v>352.4</v>
      </c>
      <c r="I94" s="59">
        <f t="shared" si="12"/>
        <v>352.4</v>
      </c>
    </row>
    <row r="95" spans="1:9" ht="42.75" customHeight="1">
      <c r="A95" s="64" t="s">
        <v>15</v>
      </c>
      <c r="B95" s="19" t="s">
        <v>69</v>
      </c>
      <c r="C95" s="19">
        <v>14</v>
      </c>
      <c r="D95" s="19" t="s">
        <v>54</v>
      </c>
      <c r="E95" s="19"/>
      <c r="F95" s="7"/>
      <c r="G95" s="61">
        <f t="shared" si="12"/>
        <v>352.4</v>
      </c>
      <c r="H95" s="61">
        <f t="shared" si="12"/>
        <v>352.4</v>
      </c>
      <c r="I95" s="61">
        <f t="shared" si="12"/>
        <v>352.4</v>
      </c>
    </row>
    <row r="96" spans="1:9" ht="80.25" customHeight="1">
      <c r="A96" s="64" t="s">
        <v>102</v>
      </c>
      <c r="B96" s="19" t="s">
        <v>69</v>
      </c>
      <c r="C96" s="19">
        <v>14</v>
      </c>
      <c r="D96" s="19" t="s">
        <v>54</v>
      </c>
      <c r="E96" s="19">
        <v>3100000000</v>
      </c>
      <c r="F96" s="7"/>
      <c r="G96" s="61">
        <f t="shared" si="12"/>
        <v>352.4</v>
      </c>
      <c r="H96" s="61">
        <f t="shared" si="12"/>
        <v>352.4</v>
      </c>
      <c r="I96" s="61">
        <f t="shared" si="12"/>
        <v>352.4</v>
      </c>
    </row>
    <row r="97" spans="1:38" ht="96.75" customHeight="1">
      <c r="A97" s="64" t="s">
        <v>103</v>
      </c>
      <c r="B97" s="19" t="s">
        <v>69</v>
      </c>
      <c r="C97" s="19">
        <v>14</v>
      </c>
      <c r="D97" s="19" t="s">
        <v>54</v>
      </c>
      <c r="E97" s="19">
        <v>3110000000</v>
      </c>
      <c r="F97" s="7"/>
      <c r="G97" s="61">
        <f t="shared" si="12"/>
        <v>352.4</v>
      </c>
      <c r="H97" s="61">
        <f t="shared" si="12"/>
        <v>352.4</v>
      </c>
      <c r="I97" s="61">
        <f t="shared" si="12"/>
        <v>352.4</v>
      </c>
    </row>
    <row r="98" spans="1:38" ht="35.25" customHeight="1">
      <c r="A98" s="64" t="s">
        <v>47</v>
      </c>
      <c r="B98" s="19" t="s">
        <v>69</v>
      </c>
      <c r="C98" s="19">
        <v>14</v>
      </c>
      <c r="D98" s="19" t="s">
        <v>54</v>
      </c>
      <c r="E98" s="19">
        <v>3110100000</v>
      </c>
      <c r="F98" s="7"/>
      <c r="G98" s="61">
        <f>G99+G101+G103+G105</f>
        <v>352.4</v>
      </c>
      <c r="H98" s="61">
        <f>H99+H101+H103+H105</f>
        <v>352.4</v>
      </c>
      <c r="I98" s="61">
        <f>I99+I101+I103+I105</f>
        <v>352.4</v>
      </c>
    </row>
    <row r="99" spans="1:38" ht="95.25" customHeight="1">
      <c r="A99" s="64" t="s">
        <v>48</v>
      </c>
      <c r="B99" s="19" t="s">
        <v>69</v>
      </c>
      <c r="C99" s="19">
        <v>14</v>
      </c>
      <c r="D99" s="19" t="s">
        <v>54</v>
      </c>
      <c r="E99" s="19">
        <v>3110161010</v>
      </c>
      <c r="F99" s="7"/>
      <c r="G99" s="61">
        <f>G100</f>
        <v>10.6</v>
      </c>
      <c r="H99" s="61">
        <f>H100</f>
        <v>10.6</v>
      </c>
      <c r="I99" s="61">
        <f>I100</f>
        <v>10.6</v>
      </c>
    </row>
    <row r="100" spans="1:38" ht="18.75" customHeight="1">
      <c r="A100" s="64" t="s">
        <v>1</v>
      </c>
      <c r="B100" s="19" t="s">
        <v>69</v>
      </c>
      <c r="C100" s="19">
        <v>14</v>
      </c>
      <c r="D100" s="19" t="s">
        <v>54</v>
      </c>
      <c r="E100" s="19">
        <v>3110161010</v>
      </c>
      <c r="F100" s="7">
        <v>540</v>
      </c>
      <c r="G100" s="61">
        <v>10.6</v>
      </c>
      <c r="H100" s="61">
        <v>10.6</v>
      </c>
      <c r="I100" s="61">
        <v>10.6</v>
      </c>
    </row>
    <row r="101" spans="1:38" ht="146.25" customHeight="1">
      <c r="A101" s="64" t="s">
        <v>49</v>
      </c>
      <c r="B101" s="19" t="s">
        <v>69</v>
      </c>
      <c r="C101" s="19">
        <v>14</v>
      </c>
      <c r="D101" s="19" t="s">
        <v>54</v>
      </c>
      <c r="E101" s="19">
        <v>3110161040</v>
      </c>
      <c r="F101" s="7"/>
      <c r="G101" s="61">
        <f>G102</f>
        <v>324.2</v>
      </c>
      <c r="H101" s="61">
        <f>H102</f>
        <v>324.2</v>
      </c>
      <c r="I101" s="61">
        <f>I102</f>
        <v>324.2</v>
      </c>
    </row>
    <row r="102" spans="1:38" ht="24.75" customHeight="1">
      <c r="A102" s="64" t="s">
        <v>1</v>
      </c>
      <c r="B102" s="19" t="s">
        <v>69</v>
      </c>
      <c r="C102" s="19">
        <v>14</v>
      </c>
      <c r="D102" s="19" t="s">
        <v>54</v>
      </c>
      <c r="E102" s="19">
        <v>3110161040</v>
      </c>
      <c r="F102" s="7">
        <v>540</v>
      </c>
      <c r="G102" s="61">
        <v>324.2</v>
      </c>
      <c r="H102" s="61">
        <v>324.2</v>
      </c>
      <c r="I102" s="61">
        <v>324.2</v>
      </c>
    </row>
    <row r="103" spans="1:38" ht="157.5" customHeight="1">
      <c r="A103" s="64" t="s">
        <v>100</v>
      </c>
      <c r="B103" s="19" t="s">
        <v>69</v>
      </c>
      <c r="C103" s="30">
        <v>14</v>
      </c>
      <c r="D103" s="30" t="s">
        <v>54</v>
      </c>
      <c r="E103" s="30">
        <v>3110161050</v>
      </c>
      <c r="F103" s="6"/>
      <c r="G103" s="61">
        <f>G104</f>
        <v>0.2</v>
      </c>
      <c r="H103" s="61">
        <f>H104</f>
        <v>0.2</v>
      </c>
      <c r="I103" s="61">
        <f>I104</f>
        <v>0.2</v>
      </c>
    </row>
    <row r="104" spans="1:38" ht="21.75" customHeight="1">
      <c r="A104" s="64" t="s">
        <v>1</v>
      </c>
      <c r="B104" s="19" t="s">
        <v>69</v>
      </c>
      <c r="C104" s="30">
        <v>14</v>
      </c>
      <c r="D104" s="30" t="s">
        <v>54</v>
      </c>
      <c r="E104" s="30">
        <v>3110161050</v>
      </c>
      <c r="F104" s="6">
        <v>540</v>
      </c>
      <c r="G104" s="61">
        <v>0.2</v>
      </c>
      <c r="H104" s="61">
        <v>0.2</v>
      </c>
      <c r="I104" s="61">
        <v>0.2</v>
      </c>
    </row>
    <row r="105" spans="1:38" ht="111.75" customHeight="1">
      <c r="A105" s="63" t="s">
        <v>143</v>
      </c>
      <c r="B105" s="19" t="s">
        <v>69</v>
      </c>
      <c r="C105" s="19" t="s">
        <v>122</v>
      </c>
      <c r="D105" s="19" t="s">
        <v>54</v>
      </c>
      <c r="E105" s="19">
        <v>3110161070</v>
      </c>
      <c r="F105" s="7"/>
      <c r="G105" s="61">
        <v>17.399999999999999</v>
      </c>
      <c r="H105" s="61">
        <f>H106</f>
        <v>17.399999999999999</v>
      </c>
      <c r="I105" s="61">
        <f>I106</f>
        <v>17.399999999999999</v>
      </c>
    </row>
    <row r="106" spans="1:38" ht="55.5" customHeight="1">
      <c r="A106" s="63" t="s">
        <v>1</v>
      </c>
      <c r="B106" s="19" t="s">
        <v>69</v>
      </c>
      <c r="C106" s="19" t="s">
        <v>122</v>
      </c>
      <c r="D106" s="19" t="s">
        <v>54</v>
      </c>
      <c r="E106" s="19">
        <v>3110161070</v>
      </c>
      <c r="F106" s="7">
        <v>540</v>
      </c>
      <c r="G106" s="61">
        <v>17.399999999999999</v>
      </c>
      <c r="H106" s="61">
        <v>17.399999999999999</v>
      </c>
      <c r="I106" s="61">
        <v>17.399999999999999</v>
      </c>
    </row>
    <row r="107" spans="1:38" ht="30" customHeight="1">
      <c r="A107" s="64" t="s">
        <v>16</v>
      </c>
      <c r="B107" s="19"/>
      <c r="C107" s="19"/>
      <c r="D107" s="19"/>
      <c r="E107" s="19"/>
      <c r="F107" s="7"/>
      <c r="G107" s="61"/>
      <c r="H107" s="61">
        <v>64.5</v>
      </c>
      <c r="I107" s="61">
        <v>134.30000000000001</v>
      </c>
    </row>
    <row r="108" spans="1:38" ht="37.5" customHeight="1">
      <c r="A108" s="75" t="s">
        <v>50</v>
      </c>
      <c r="B108" s="19"/>
      <c r="C108" s="19"/>
      <c r="D108" s="19"/>
      <c r="E108" s="19"/>
      <c r="F108" s="7"/>
      <c r="G108" s="59">
        <f>G13+G28+G49+G65+G83+G94+G36</f>
        <v>4931.6999999999989</v>
      </c>
      <c r="H108" s="59">
        <f>H13+H28+H49+H65+H83+H94+H107+H36</f>
        <v>2688.3</v>
      </c>
      <c r="I108" s="59">
        <f>I13+I28+I49+I65+I83+I94+I107+I36</f>
        <v>2797.1000000000004</v>
      </c>
    </row>
    <row r="109" spans="1:38" s="55" customFormat="1" ht="15.75" customHeight="1">
      <c r="A109" s="27"/>
      <c r="B109" s="31"/>
      <c r="C109" s="31"/>
      <c r="D109" s="31"/>
      <c r="E109" s="31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</row>
    <row r="110" spans="1:38" ht="91.15" customHeight="1">
      <c r="B110" s="31"/>
      <c r="C110" s="31"/>
      <c r="D110" s="31"/>
      <c r="E110" s="31"/>
      <c r="G110" s="32"/>
      <c r="H110" s="33"/>
      <c r="I110" s="32"/>
    </row>
    <row r="111" spans="1:38" s="55" customFormat="1" ht="15" customHeight="1">
      <c r="A111" s="27"/>
      <c r="B111" s="31"/>
      <c r="C111" s="31"/>
      <c r="D111" s="31"/>
      <c r="E111" s="31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</row>
    <row r="112" spans="1:38" ht="105.6" customHeight="1">
      <c r="B112" s="31"/>
      <c r="C112" s="31"/>
      <c r="D112" s="31"/>
      <c r="E112" s="31"/>
    </row>
    <row r="113" spans="1:38" s="55" customFormat="1" ht="15" customHeight="1">
      <c r="A113" s="27"/>
      <c r="B113" s="31"/>
      <c r="C113" s="31"/>
      <c r="D113" s="31"/>
      <c r="E113" s="31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</row>
    <row r="114" spans="1:38" ht="74.25" customHeight="1">
      <c r="B114" s="31"/>
      <c r="C114" s="31"/>
      <c r="D114" s="31"/>
      <c r="E114" s="31"/>
    </row>
    <row r="115" spans="1:38" s="55" customFormat="1" ht="15" customHeight="1">
      <c r="A115" s="27"/>
      <c r="B115" s="31"/>
      <c r="C115" s="31"/>
      <c r="D115" s="31"/>
      <c r="E115" s="31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</row>
    <row r="116" spans="1:38" ht="14.25" customHeight="1">
      <c r="B116" s="31"/>
      <c r="C116" s="31"/>
      <c r="D116" s="31"/>
      <c r="E116" s="31"/>
    </row>
    <row r="117" spans="1:38">
      <c r="B117" s="31"/>
      <c r="C117" s="31"/>
      <c r="D117" s="31"/>
      <c r="E117" s="31"/>
    </row>
    <row r="118" spans="1:38">
      <c r="B118" s="31"/>
      <c r="C118" s="31"/>
      <c r="D118" s="31"/>
      <c r="E118" s="31"/>
    </row>
  </sheetData>
  <mergeCells count="14">
    <mergeCell ref="A6:I7"/>
    <mergeCell ref="A8:I8"/>
    <mergeCell ref="A1:I1"/>
    <mergeCell ref="A2:I2"/>
    <mergeCell ref="A3:I3"/>
    <mergeCell ref="A4:I4"/>
    <mergeCell ref="A5:I5"/>
    <mergeCell ref="G9:I9"/>
    <mergeCell ref="A9:A10"/>
    <mergeCell ref="B9:B10"/>
    <mergeCell ref="C9:C10"/>
    <mergeCell ref="D9:D10"/>
    <mergeCell ref="E9:E10"/>
    <mergeCell ref="F9:F10"/>
  </mergeCells>
  <printOptions horizontalCentered="1"/>
  <pageMargins left="0.70866141732283472" right="0.19685039370078741" top="0.19685039370078741" bottom="0.19685039370078741" header="0.31496062992125984" footer="0.19685039370078741"/>
  <pageSetup paperSize="9" scale="9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17"/>
  <sheetViews>
    <sheetView topLeftCell="A103" zoomScale="106" zoomScaleNormal="106" workbookViewId="0">
      <selection sqref="A1:H107"/>
    </sheetView>
  </sheetViews>
  <sheetFormatPr defaultColWidth="9.140625" defaultRowHeight="15"/>
  <cols>
    <col min="1" max="1" width="50" style="27" customWidth="1"/>
    <col min="2" max="3" width="4.28515625" style="27" customWidth="1"/>
    <col min="4" max="4" width="11.7109375" style="27" customWidth="1"/>
    <col min="5" max="5" width="4.5703125" style="27" customWidth="1"/>
    <col min="6" max="6" width="8.140625" style="27" customWidth="1"/>
    <col min="7" max="7" width="7.5703125" style="27" customWidth="1"/>
    <col min="8" max="8" width="9.140625" style="27" customWidth="1"/>
    <col min="9" max="16384" width="9.140625" style="27"/>
  </cols>
  <sheetData>
    <row r="1" spans="1:8">
      <c r="A1" s="83" t="s">
        <v>161</v>
      </c>
      <c r="B1" s="83"/>
      <c r="C1" s="83"/>
      <c r="D1" s="83"/>
      <c r="E1" s="83"/>
      <c r="F1" s="83"/>
      <c r="G1" s="83"/>
      <c r="H1" s="83"/>
    </row>
    <row r="2" spans="1:8">
      <c r="A2" s="83" t="s">
        <v>17</v>
      </c>
      <c r="B2" s="83"/>
      <c r="C2" s="83"/>
      <c r="D2" s="83"/>
      <c r="E2" s="83"/>
      <c r="F2" s="83"/>
      <c r="G2" s="83"/>
      <c r="H2" s="83"/>
    </row>
    <row r="3" spans="1:8">
      <c r="A3" s="83" t="s">
        <v>135</v>
      </c>
      <c r="B3" s="83"/>
      <c r="C3" s="83"/>
      <c r="D3" s="83"/>
      <c r="E3" s="83"/>
      <c r="F3" s="83"/>
      <c r="G3" s="83"/>
      <c r="H3" s="83"/>
    </row>
    <row r="4" spans="1:8">
      <c r="A4" s="83" t="s">
        <v>136</v>
      </c>
      <c r="B4" s="83"/>
      <c r="C4" s="83"/>
      <c r="D4" s="83"/>
      <c r="E4" s="83"/>
      <c r="F4" s="83"/>
      <c r="G4" s="83"/>
      <c r="H4" s="83"/>
    </row>
    <row r="5" spans="1:8">
      <c r="A5" s="83" t="s">
        <v>187</v>
      </c>
      <c r="B5" s="83"/>
      <c r="C5" s="83"/>
      <c r="D5" s="83"/>
      <c r="E5" s="83"/>
      <c r="F5" s="83"/>
      <c r="G5" s="83"/>
      <c r="H5" s="83"/>
    </row>
    <row r="6" spans="1:8" ht="14.45" customHeight="1">
      <c r="A6" s="90" t="s">
        <v>165</v>
      </c>
      <c r="B6" s="90"/>
      <c r="C6" s="90"/>
      <c r="D6" s="90"/>
      <c r="E6" s="90"/>
      <c r="F6" s="90"/>
      <c r="G6" s="90"/>
      <c r="H6" s="90"/>
    </row>
    <row r="7" spans="1:8" ht="13.5" customHeight="1">
      <c r="A7" s="91"/>
      <c r="B7" s="90"/>
      <c r="C7" s="90"/>
      <c r="D7" s="90"/>
      <c r="E7" s="90"/>
      <c r="F7" s="90"/>
      <c r="G7" s="90"/>
      <c r="H7" s="90"/>
    </row>
    <row r="8" spans="1:8">
      <c r="A8" s="83" t="s">
        <v>18</v>
      </c>
      <c r="B8" s="83"/>
      <c r="C8" s="83"/>
      <c r="D8" s="83"/>
      <c r="E8" s="83"/>
      <c r="F8" s="83"/>
      <c r="G8" s="83"/>
      <c r="H8" s="83"/>
    </row>
    <row r="9" spans="1:8">
      <c r="A9" s="89" t="s">
        <v>19</v>
      </c>
      <c r="B9" s="89" t="s">
        <v>21</v>
      </c>
      <c r="C9" s="89" t="s">
        <v>22</v>
      </c>
      <c r="D9" s="89" t="s">
        <v>23</v>
      </c>
      <c r="E9" s="89" t="s">
        <v>24</v>
      </c>
      <c r="F9" s="89" t="s">
        <v>0</v>
      </c>
      <c r="G9" s="89"/>
      <c r="H9" s="89"/>
    </row>
    <row r="10" spans="1:8">
      <c r="A10" s="89"/>
      <c r="B10" s="89"/>
      <c r="C10" s="89"/>
      <c r="D10" s="89"/>
      <c r="E10" s="89"/>
      <c r="F10" s="54">
        <v>2022</v>
      </c>
      <c r="G10" s="54">
        <v>2023</v>
      </c>
      <c r="H10" s="54">
        <v>2024</v>
      </c>
    </row>
    <row r="11" spans="1:8">
      <c r="A11" s="54">
        <v>1</v>
      </c>
      <c r="B11" s="54">
        <v>2</v>
      </c>
      <c r="C11" s="54">
        <v>3</v>
      </c>
      <c r="D11" s="54">
        <v>4</v>
      </c>
      <c r="E11" s="54">
        <v>5</v>
      </c>
      <c r="F11" s="54">
        <v>6</v>
      </c>
      <c r="G11" s="54">
        <v>7</v>
      </c>
      <c r="H11" s="54">
        <v>8</v>
      </c>
    </row>
    <row r="12" spans="1:8" ht="18" customHeight="1">
      <c r="A12" s="8" t="s">
        <v>25</v>
      </c>
      <c r="B12" s="28"/>
      <c r="C12" s="28"/>
      <c r="D12" s="8"/>
      <c r="E12" s="8"/>
      <c r="F12" s="12">
        <f>F13+F28+F36+F49+F65+F82+F93</f>
        <v>4931.7</v>
      </c>
      <c r="G12" s="12">
        <f>G13+G28+G36+G49+G65+G82+G93++G106</f>
        <v>2688.3</v>
      </c>
      <c r="H12" s="12">
        <f>H13+H28+H36+H49+H65+H82+H93++H106</f>
        <v>2797.1000000000004</v>
      </c>
    </row>
    <row r="13" spans="1:8" ht="18" customHeight="1">
      <c r="A13" s="9" t="s">
        <v>2</v>
      </c>
      <c r="B13" s="29" t="s">
        <v>51</v>
      </c>
      <c r="C13" s="29"/>
      <c r="D13" s="9"/>
      <c r="E13" s="9"/>
      <c r="F13" s="60">
        <f>F14+F20</f>
        <v>1198.3</v>
      </c>
      <c r="G13" s="60">
        <f>G14+G20</f>
        <v>787</v>
      </c>
      <c r="H13" s="60">
        <f>H14+H20</f>
        <v>787</v>
      </c>
    </row>
    <row r="14" spans="1:8" ht="47.25" customHeight="1">
      <c r="A14" s="64" t="s">
        <v>3</v>
      </c>
      <c r="B14" s="19" t="s">
        <v>51</v>
      </c>
      <c r="C14" s="19" t="s">
        <v>52</v>
      </c>
      <c r="D14" s="7"/>
      <c r="E14" s="7"/>
      <c r="F14" s="61">
        <f t="shared" ref="F14:H18" si="0">F15</f>
        <v>570.4</v>
      </c>
      <c r="G14" s="61">
        <f t="shared" si="0"/>
        <v>339.2</v>
      </c>
      <c r="H14" s="61">
        <f>H15</f>
        <v>339.2</v>
      </c>
    </row>
    <row r="15" spans="1:8" ht="69" customHeight="1">
      <c r="A15" s="64" t="s">
        <v>109</v>
      </c>
      <c r="B15" s="19" t="s">
        <v>51</v>
      </c>
      <c r="C15" s="19" t="s">
        <v>52</v>
      </c>
      <c r="D15" s="7">
        <v>3100000000</v>
      </c>
      <c r="E15" s="7"/>
      <c r="F15" s="61">
        <f t="shared" si="0"/>
        <v>570.4</v>
      </c>
      <c r="G15" s="61">
        <f t="shared" si="0"/>
        <v>339.2</v>
      </c>
      <c r="H15" s="61">
        <f t="shared" si="0"/>
        <v>339.2</v>
      </c>
    </row>
    <row r="16" spans="1:8" ht="80.25" customHeight="1">
      <c r="A16" s="64" t="s">
        <v>110</v>
      </c>
      <c r="B16" s="19" t="s">
        <v>51</v>
      </c>
      <c r="C16" s="19" t="s">
        <v>52</v>
      </c>
      <c r="D16" s="7">
        <v>3110000000</v>
      </c>
      <c r="E16" s="7"/>
      <c r="F16" s="61">
        <f t="shared" si="0"/>
        <v>570.4</v>
      </c>
      <c r="G16" s="61">
        <f t="shared" si="0"/>
        <v>339.2</v>
      </c>
      <c r="H16" s="61">
        <f t="shared" si="0"/>
        <v>339.2</v>
      </c>
    </row>
    <row r="17" spans="1:8" ht="33" customHeight="1">
      <c r="A17" s="64" t="s">
        <v>26</v>
      </c>
      <c r="B17" s="19" t="s">
        <v>51</v>
      </c>
      <c r="C17" s="19" t="s">
        <v>52</v>
      </c>
      <c r="D17" s="7">
        <v>3110100000</v>
      </c>
      <c r="E17" s="7"/>
      <c r="F17" s="61">
        <f t="shared" si="0"/>
        <v>570.4</v>
      </c>
      <c r="G17" s="61">
        <f t="shared" si="0"/>
        <v>339.2</v>
      </c>
      <c r="H17" s="61">
        <f t="shared" si="0"/>
        <v>339.2</v>
      </c>
    </row>
    <row r="18" spans="1:8" ht="27.75" customHeight="1">
      <c r="A18" s="64" t="s">
        <v>27</v>
      </c>
      <c r="B18" s="19" t="s">
        <v>51</v>
      </c>
      <c r="C18" s="19" t="s">
        <v>52</v>
      </c>
      <c r="D18" s="7">
        <v>3110110010</v>
      </c>
      <c r="E18" s="7"/>
      <c r="F18" s="61">
        <f t="shared" si="0"/>
        <v>570.4</v>
      </c>
      <c r="G18" s="61">
        <f t="shared" si="0"/>
        <v>339.2</v>
      </c>
      <c r="H18" s="61">
        <f t="shared" si="0"/>
        <v>339.2</v>
      </c>
    </row>
    <row r="19" spans="1:8" ht="35.25" customHeight="1">
      <c r="A19" s="64" t="s">
        <v>28</v>
      </c>
      <c r="B19" s="19" t="s">
        <v>51</v>
      </c>
      <c r="C19" s="19" t="s">
        <v>52</v>
      </c>
      <c r="D19" s="7">
        <v>3110110010</v>
      </c>
      <c r="E19" s="7">
        <v>120</v>
      </c>
      <c r="F19" s="61">
        <f>'Приложение 4'!G19</f>
        <v>570.4</v>
      </c>
      <c r="G19" s="61">
        <f>'Приложение 4'!H19</f>
        <v>339.2</v>
      </c>
      <c r="H19" s="61">
        <f>'Приложение 4'!I19</f>
        <v>339.2</v>
      </c>
    </row>
    <row r="20" spans="1:8" ht="72.75" customHeight="1">
      <c r="A20" s="64" t="s">
        <v>4</v>
      </c>
      <c r="B20" s="19" t="s">
        <v>51</v>
      </c>
      <c r="C20" s="19" t="s">
        <v>53</v>
      </c>
      <c r="D20" s="7"/>
      <c r="E20" s="7"/>
      <c r="F20" s="61">
        <f t="shared" ref="F20:H23" si="1">F21</f>
        <v>627.9</v>
      </c>
      <c r="G20" s="61">
        <f t="shared" si="1"/>
        <v>447.8</v>
      </c>
      <c r="H20" s="61">
        <f t="shared" si="1"/>
        <v>447.8</v>
      </c>
    </row>
    <row r="21" spans="1:8" ht="62.25" customHeight="1">
      <c r="A21" s="64" t="s">
        <v>109</v>
      </c>
      <c r="B21" s="19" t="s">
        <v>51</v>
      </c>
      <c r="C21" s="19" t="s">
        <v>53</v>
      </c>
      <c r="D21" s="7">
        <v>3100000000</v>
      </c>
      <c r="E21" s="7"/>
      <c r="F21" s="61">
        <f t="shared" si="1"/>
        <v>627.9</v>
      </c>
      <c r="G21" s="61">
        <f t="shared" si="1"/>
        <v>447.8</v>
      </c>
      <c r="H21" s="61">
        <f t="shared" si="1"/>
        <v>447.8</v>
      </c>
    </row>
    <row r="22" spans="1:8" ht="78.75" customHeight="1">
      <c r="A22" s="64" t="s">
        <v>110</v>
      </c>
      <c r="B22" s="19" t="s">
        <v>51</v>
      </c>
      <c r="C22" s="19" t="s">
        <v>53</v>
      </c>
      <c r="D22" s="7">
        <v>3110000000</v>
      </c>
      <c r="E22" s="7"/>
      <c r="F22" s="61">
        <f t="shared" si="1"/>
        <v>627.9</v>
      </c>
      <c r="G22" s="61">
        <f t="shared" si="1"/>
        <v>447.8</v>
      </c>
      <c r="H22" s="61">
        <f t="shared" si="1"/>
        <v>447.8</v>
      </c>
    </row>
    <row r="23" spans="1:8" ht="34.5" customHeight="1">
      <c r="A23" s="64" t="s">
        <v>26</v>
      </c>
      <c r="B23" s="19" t="s">
        <v>51</v>
      </c>
      <c r="C23" s="19" t="s">
        <v>53</v>
      </c>
      <c r="D23" s="7">
        <v>3110100000</v>
      </c>
      <c r="E23" s="7"/>
      <c r="F23" s="61">
        <f t="shared" si="1"/>
        <v>627.9</v>
      </c>
      <c r="G23" s="61">
        <f t="shared" si="1"/>
        <v>447.8</v>
      </c>
      <c r="H23" s="61">
        <f t="shared" si="1"/>
        <v>447.8</v>
      </c>
    </row>
    <row r="24" spans="1:8" ht="18" customHeight="1">
      <c r="A24" s="64" t="s">
        <v>29</v>
      </c>
      <c r="B24" s="19" t="s">
        <v>51</v>
      </c>
      <c r="C24" s="19" t="s">
        <v>53</v>
      </c>
      <c r="D24" s="7">
        <v>3110110020</v>
      </c>
      <c r="E24" s="7"/>
      <c r="F24" s="61">
        <f>F25+F26+F27</f>
        <v>627.9</v>
      </c>
      <c r="G24" s="61">
        <f>G25+G26+G27</f>
        <v>447.8</v>
      </c>
      <c r="H24" s="61">
        <f>H25+H26+H27</f>
        <v>447.8</v>
      </c>
    </row>
    <row r="25" spans="1:8" ht="37.5" customHeight="1">
      <c r="A25" s="64" t="s">
        <v>28</v>
      </c>
      <c r="B25" s="19" t="s">
        <v>51</v>
      </c>
      <c r="C25" s="19" t="s">
        <v>53</v>
      </c>
      <c r="D25" s="7">
        <v>3110110020</v>
      </c>
      <c r="E25" s="7">
        <v>120</v>
      </c>
      <c r="F25" s="61">
        <f>'Приложение 4'!G25</f>
        <v>423.5</v>
      </c>
      <c r="G25" s="61">
        <f>'Приложение 4'!H25</f>
        <v>273.5</v>
      </c>
      <c r="H25" s="61">
        <f>'Приложение 4'!I25</f>
        <v>273.5</v>
      </c>
    </row>
    <row r="26" spans="1:8" ht="48" customHeight="1">
      <c r="A26" s="64" t="s">
        <v>30</v>
      </c>
      <c r="B26" s="19" t="s">
        <v>51</v>
      </c>
      <c r="C26" s="19" t="s">
        <v>53</v>
      </c>
      <c r="D26" s="7">
        <v>3110110020</v>
      </c>
      <c r="E26" s="7">
        <v>240</v>
      </c>
      <c r="F26" s="61">
        <f>'Приложение 4'!G26</f>
        <v>201.8</v>
      </c>
      <c r="G26" s="61">
        <f>'Приложение 4'!H26</f>
        <v>171.7</v>
      </c>
      <c r="H26" s="61">
        <f>'Приложение 4'!I26</f>
        <v>171.7</v>
      </c>
    </row>
    <row r="27" spans="1:8" ht="28.5" customHeight="1">
      <c r="A27" s="64" t="s">
        <v>31</v>
      </c>
      <c r="B27" s="19" t="s">
        <v>51</v>
      </c>
      <c r="C27" s="19" t="s">
        <v>53</v>
      </c>
      <c r="D27" s="7">
        <v>3110110020</v>
      </c>
      <c r="E27" s="7">
        <v>850</v>
      </c>
      <c r="F27" s="61">
        <f>'Приложение 4'!G27</f>
        <v>2.6</v>
      </c>
      <c r="G27" s="61">
        <f>'Приложение 4'!H27</f>
        <v>2.6</v>
      </c>
      <c r="H27" s="61">
        <f>'Приложение 4'!I27</f>
        <v>2.6</v>
      </c>
    </row>
    <row r="28" spans="1:8" ht="15.75">
      <c r="A28" s="65" t="s">
        <v>5</v>
      </c>
      <c r="B28" s="29" t="s">
        <v>52</v>
      </c>
      <c r="C28" s="29"/>
      <c r="D28" s="29"/>
      <c r="E28" s="10"/>
      <c r="F28" s="60">
        <f t="shared" ref="F28:H32" si="2">F29</f>
        <v>104.8</v>
      </c>
      <c r="G28" s="60">
        <f t="shared" si="2"/>
        <v>108.3</v>
      </c>
      <c r="H28" s="60">
        <f t="shared" si="2"/>
        <v>112.1</v>
      </c>
    </row>
    <row r="29" spans="1:8" ht="24" customHeight="1">
      <c r="A29" s="64" t="s">
        <v>32</v>
      </c>
      <c r="B29" s="19" t="s">
        <v>52</v>
      </c>
      <c r="C29" s="19" t="s">
        <v>54</v>
      </c>
      <c r="D29" s="19"/>
      <c r="E29" s="11"/>
      <c r="F29" s="61">
        <f t="shared" si="2"/>
        <v>104.8</v>
      </c>
      <c r="G29" s="61">
        <f t="shared" si="2"/>
        <v>108.3</v>
      </c>
      <c r="H29" s="61">
        <f t="shared" si="2"/>
        <v>112.1</v>
      </c>
    </row>
    <row r="30" spans="1:8" ht="40.5" customHeight="1">
      <c r="A30" s="64" t="s">
        <v>172</v>
      </c>
      <c r="B30" s="19" t="s">
        <v>52</v>
      </c>
      <c r="C30" s="19" t="s">
        <v>54</v>
      </c>
      <c r="D30" s="19">
        <v>3100000000</v>
      </c>
      <c r="E30" s="11"/>
      <c r="F30" s="61">
        <f t="shared" si="2"/>
        <v>104.8</v>
      </c>
      <c r="G30" s="61">
        <f t="shared" si="2"/>
        <v>108.3</v>
      </c>
      <c r="H30" s="61">
        <f t="shared" si="2"/>
        <v>112.1</v>
      </c>
    </row>
    <row r="31" spans="1:8" ht="51.75" customHeight="1">
      <c r="A31" s="64" t="s">
        <v>173</v>
      </c>
      <c r="B31" s="19" t="s">
        <v>52</v>
      </c>
      <c r="C31" s="19" t="s">
        <v>54</v>
      </c>
      <c r="D31" s="19">
        <v>3110000000</v>
      </c>
      <c r="E31" s="11"/>
      <c r="F31" s="61">
        <f t="shared" si="2"/>
        <v>104.8</v>
      </c>
      <c r="G31" s="61">
        <f t="shared" si="2"/>
        <v>108.3</v>
      </c>
      <c r="H31" s="61">
        <f t="shared" si="2"/>
        <v>112.1</v>
      </c>
    </row>
    <row r="32" spans="1:8" ht="31.5">
      <c r="A32" s="64" t="s">
        <v>26</v>
      </c>
      <c r="B32" s="19" t="s">
        <v>52</v>
      </c>
      <c r="C32" s="19" t="s">
        <v>54</v>
      </c>
      <c r="D32" s="19">
        <v>3110100000</v>
      </c>
      <c r="E32" s="11"/>
      <c r="F32" s="61">
        <f t="shared" si="2"/>
        <v>104.8</v>
      </c>
      <c r="G32" s="61">
        <f t="shared" si="2"/>
        <v>108.3</v>
      </c>
      <c r="H32" s="61">
        <f t="shared" si="2"/>
        <v>112.1</v>
      </c>
    </row>
    <row r="33" spans="1:8" ht="49.5" customHeight="1">
      <c r="A33" s="64" t="s">
        <v>174</v>
      </c>
      <c r="B33" s="19" t="s">
        <v>52</v>
      </c>
      <c r="C33" s="19" t="s">
        <v>54</v>
      </c>
      <c r="D33" s="19">
        <v>3110151180</v>
      </c>
      <c r="E33" s="7"/>
      <c r="F33" s="61">
        <f>F34+F35</f>
        <v>104.8</v>
      </c>
      <c r="G33" s="61">
        <f>G34+G35</f>
        <v>108.3</v>
      </c>
      <c r="H33" s="61">
        <f>H34+H35</f>
        <v>112.1</v>
      </c>
    </row>
    <row r="34" spans="1:8" ht="33.75" customHeight="1">
      <c r="A34" s="64" t="s">
        <v>28</v>
      </c>
      <c r="B34" s="19" t="s">
        <v>52</v>
      </c>
      <c r="C34" s="19" t="s">
        <v>54</v>
      </c>
      <c r="D34" s="19">
        <v>3110151180</v>
      </c>
      <c r="E34" s="7">
        <v>120</v>
      </c>
      <c r="F34" s="61">
        <f>'Приложение 4'!G34</f>
        <v>103.3</v>
      </c>
      <c r="G34" s="61">
        <f>'Приложение 4'!H34</f>
        <v>103.3</v>
      </c>
      <c r="H34" s="61">
        <f>'Приложение 4'!I34</f>
        <v>103.3</v>
      </c>
    </row>
    <row r="35" spans="1:8" ht="51" customHeight="1">
      <c r="A35" s="64" t="s">
        <v>30</v>
      </c>
      <c r="B35" s="19" t="s">
        <v>52</v>
      </c>
      <c r="C35" s="19" t="s">
        <v>54</v>
      </c>
      <c r="D35" s="19">
        <v>3110151180</v>
      </c>
      <c r="E35" s="7">
        <v>240</v>
      </c>
      <c r="F35" s="61">
        <f>'Приложение 4'!G35</f>
        <v>1.5</v>
      </c>
      <c r="G35" s="61">
        <f>'Приложение 4'!H35</f>
        <v>5</v>
      </c>
      <c r="H35" s="61">
        <f>'Приложение 4'!I35</f>
        <v>8.8000000000000007</v>
      </c>
    </row>
    <row r="36" spans="1:8" ht="35.25" customHeight="1">
      <c r="A36" s="65" t="s">
        <v>6</v>
      </c>
      <c r="B36" s="29" t="s">
        <v>54</v>
      </c>
      <c r="C36" s="29"/>
      <c r="D36" s="29"/>
      <c r="E36" s="9"/>
      <c r="F36" s="60">
        <f>F37+F43</f>
        <v>215.70000000000002</v>
      </c>
      <c r="G36" s="60">
        <f>+G37+G43</f>
        <v>56.3</v>
      </c>
      <c r="H36" s="60">
        <f>H37+H43</f>
        <v>56.3</v>
      </c>
    </row>
    <row r="37" spans="1:8" ht="51.75" customHeight="1">
      <c r="A37" s="58" t="s">
        <v>138</v>
      </c>
      <c r="B37" s="19" t="s">
        <v>54</v>
      </c>
      <c r="C37" s="19">
        <v>10</v>
      </c>
      <c r="D37" s="19"/>
      <c r="E37" s="7"/>
      <c r="F37" s="61">
        <f t="shared" ref="F37:H41" si="3">F38</f>
        <v>213.4</v>
      </c>
      <c r="G37" s="61">
        <f t="shared" si="3"/>
        <v>54</v>
      </c>
      <c r="H37" s="61">
        <f t="shared" si="3"/>
        <v>54</v>
      </c>
    </row>
    <row r="38" spans="1:8" ht="66.75" customHeight="1">
      <c r="A38" s="64" t="s">
        <v>109</v>
      </c>
      <c r="B38" s="19" t="s">
        <v>54</v>
      </c>
      <c r="C38" s="19">
        <v>10</v>
      </c>
      <c r="D38" s="19">
        <v>3100000000</v>
      </c>
      <c r="E38" s="7"/>
      <c r="F38" s="61">
        <f t="shared" si="3"/>
        <v>213.4</v>
      </c>
      <c r="G38" s="61">
        <f t="shared" si="3"/>
        <v>54</v>
      </c>
      <c r="H38" s="61">
        <f t="shared" si="3"/>
        <v>54</v>
      </c>
    </row>
    <row r="39" spans="1:8" ht="69.75" customHeight="1">
      <c r="A39" s="64" t="s">
        <v>111</v>
      </c>
      <c r="B39" s="19" t="s">
        <v>54</v>
      </c>
      <c r="C39" s="19">
        <v>10</v>
      </c>
      <c r="D39" s="19">
        <v>3130000000</v>
      </c>
      <c r="E39" s="7"/>
      <c r="F39" s="61">
        <f t="shared" si="3"/>
        <v>213.4</v>
      </c>
      <c r="G39" s="61">
        <f t="shared" si="3"/>
        <v>54</v>
      </c>
      <c r="H39" s="61">
        <f t="shared" si="3"/>
        <v>54</v>
      </c>
    </row>
    <row r="40" spans="1:8" ht="63" customHeight="1">
      <c r="A40" s="64" t="s">
        <v>33</v>
      </c>
      <c r="B40" s="19" t="s">
        <v>54</v>
      </c>
      <c r="C40" s="19">
        <v>10</v>
      </c>
      <c r="D40" s="19">
        <v>3130100000</v>
      </c>
      <c r="E40" s="7"/>
      <c r="F40" s="61">
        <f t="shared" si="3"/>
        <v>213.4</v>
      </c>
      <c r="G40" s="61">
        <f t="shared" si="3"/>
        <v>54</v>
      </c>
      <c r="H40" s="61">
        <f t="shared" si="3"/>
        <v>54</v>
      </c>
    </row>
    <row r="41" spans="1:8" ht="58.5" customHeight="1">
      <c r="A41" s="64" t="s">
        <v>34</v>
      </c>
      <c r="B41" s="19" t="s">
        <v>54</v>
      </c>
      <c r="C41" s="19">
        <v>10</v>
      </c>
      <c r="D41" s="19">
        <v>3130160080</v>
      </c>
      <c r="E41" s="7"/>
      <c r="F41" s="61">
        <f t="shared" si="3"/>
        <v>213.4</v>
      </c>
      <c r="G41" s="61">
        <f t="shared" si="3"/>
        <v>54</v>
      </c>
      <c r="H41" s="61">
        <f t="shared" si="3"/>
        <v>54</v>
      </c>
    </row>
    <row r="42" spans="1:8" ht="47.25" customHeight="1">
      <c r="A42" s="64" t="s">
        <v>30</v>
      </c>
      <c r="B42" s="19" t="s">
        <v>54</v>
      </c>
      <c r="C42" s="19">
        <v>10</v>
      </c>
      <c r="D42" s="19">
        <v>3130160080</v>
      </c>
      <c r="E42" s="7">
        <v>240</v>
      </c>
      <c r="F42" s="61">
        <f>'Приложение 4'!G42</f>
        <v>213.4</v>
      </c>
      <c r="G42" s="61">
        <f>'Приложение 4'!H42</f>
        <v>54</v>
      </c>
      <c r="H42" s="61">
        <f>'Приложение 4'!I42</f>
        <v>54</v>
      </c>
    </row>
    <row r="43" spans="1:8" ht="39.75" customHeight="1">
      <c r="A43" s="64" t="s">
        <v>35</v>
      </c>
      <c r="B43" s="19" t="s">
        <v>54</v>
      </c>
      <c r="C43" s="19">
        <v>14</v>
      </c>
      <c r="D43" s="19"/>
      <c r="E43" s="7"/>
      <c r="F43" s="61">
        <f t="shared" ref="F43:H47" si="4">F44</f>
        <v>2.2999999999999998</v>
      </c>
      <c r="G43" s="61">
        <f t="shared" si="4"/>
        <v>2.2999999999999998</v>
      </c>
      <c r="H43" s="61">
        <f t="shared" si="4"/>
        <v>2.2999999999999998</v>
      </c>
    </row>
    <row r="44" spans="1:8" ht="63" customHeight="1">
      <c r="A44" s="64" t="s">
        <v>109</v>
      </c>
      <c r="B44" s="19" t="s">
        <v>54</v>
      </c>
      <c r="C44" s="19">
        <v>14</v>
      </c>
      <c r="D44" s="19">
        <v>3100000000</v>
      </c>
      <c r="E44" s="7"/>
      <c r="F44" s="61">
        <f t="shared" si="4"/>
        <v>2.2999999999999998</v>
      </c>
      <c r="G44" s="61">
        <f t="shared" si="4"/>
        <v>2.2999999999999998</v>
      </c>
      <c r="H44" s="61">
        <f t="shared" si="4"/>
        <v>2.2999999999999998</v>
      </c>
    </row>
    <row r="45" spans="1:8" ht="69" customHeight="1">
      <c r="A45" s="64" t="s">
        <v>112</v>
      </c>
      <c r="B45" s="19" t="s">
        <v>54</v>
      </c>
      <c r="C45" s="19">
        <v>14</v>
      </c>
      <c r="D45" s="19">
        <v>3130000000</v>
      </c>
      <c r="E45" s="7"/>
      <c r="F45" s="61">
        <f t="shared" si="4"/>
        <v>2.2999999999999998</v>
      </c>
      <c r="G45" s="61">
        <f t="shared" si="4"/>
        <v>2.2999999999999998</v>
      </c>
      <c r="H45" s="61">
        <f t="shared" si="4"/>
        <v>2.2999999999999998</v>
      </c>
    </row>
    <row r="46" spans="1:8" ht="35.25" customHeight="1">
      <c r="A46" s="64" t="s">
        <v>36</v>
      </c>
      <c r="B46" s="19" t="s">
        <v>54</v>
      </c>
      <c r="C46" s="19">
        <v>14</v>
      </c>
      <c r="D46" s="19">
        <v>3130200000</v>
      </c>
      <c r="E46" s="7"/>
      <c r="F46" s="61">
        <f t="shared" si="4"/>
        <v>2.2999999999999998</v>
      </c>
      <c r="G46" s="61">
        <f t="shared" si="4"/>
        <v>2.2999999999999998</v>
      </c>
      <c r="H46" s="61">
        <f t="shared" si="4"/>
        <v>2.2999999999999998</v>
      </c>
    </row>
    <row r="47" spans="1:8" ht="47.25">
      <c r="A47" s="64" t="s">
        <v>37</v>
      </c>
      <c r="B47" s="19" t="s">
        <v>54</v>
      </c>
      <c r="C47" s="19">
        <v>14</v>
      </c>
      <c r="D47" s="19">
        <v>3130260090</v>
      </c>
      <c r="E47" s="7"/>
      <c r="F47" s="61">
        <f t="shared" si="4"/>
        <v>2.2999999999999998</v>
      </c>
      <c r="G47" s="61">
        <f t="shared" si="4"/>
        <v>2.2999999999999998</v>
      </c>
      <c r="H47" s="61">
        <f t="shared" si="4"/>
        <v>2.2999999999999998</v>
      </c>
    </row>
    <row r="48" spans="1:8" ht="34.5" customHeight="1">
      <c r="A48" s="64" t="s">
        <v>30</v>
      </c>
      <c r="B48" s="19" t="s">
        <v>54</v>
      </c>
      <c r="C48" s="19">
        <v>14</v>
      </c>
      <c r="D48" s="19">
        <v>3130260090</v>
      </c>
      <c r="E48" s="7">
        <v>240</v>
      </c>
      <c r="F48" s="61">
        <f>'Приложение 4'!G48</f>
        <v>2.2999999999999998</v>
      </c>
      <c r="G48" s="61">
        <f>'Приложение 4'!H48</f>
        <v>2.2999999999999998</v>
      </c>
      <c r="H48" s="61">
        <f>'Приложение 4'!I48</f>
        <v>2.2999999999999998</v>
      </c>
    </row>
    <row r="49" spans="1:8" ht="15.75">
      <c r="A49" s="65" t="s">
        <v>7</v>
      </c>
      <c r="B49" s="29" t="s">
        <v>53</v>
      </c>
      <c r="C49" s="29"/>
      <c r="D49" s="29"/>
      <c r="E49" s="9"/>
      <c r="F49" s="60">
        <f>F50+F56</f>
        <v>599.79999999999995</v>
      </c>
      <c r="G49" s="60">
        <f>G50+G56</f>
        <v>563</v>
      </c>
      <c r="H49" s="60">
        <f>H50+H56</f>
        <v>574.9</v>
      </c>
    </row>
    <row r="50" spans="1:8" ht="18" customHeight="1">
      <c r="A50" s="64" t="s">
        <v>8</v>
      </c>
      <c r="B50" s="19" t="s">
        <v>53</v>
      </c>
      <c r="C50" s="19" t="s">
        <v>55</v>
      </c>
      <c r="D50" s="19"/>
      <c r="E50" s="11"/>
      <c r="F50" s="61">
        <f>F51</f>
        <v>548.79999999999995</v>
      </c>
      <c r="G50" s="61">
        <f t="shared" ref="F50:H54" si="5">G51</f>
        <v>562</v>
      </c>
      <c r="H50" s="61">
        <f t="shared" si="5"/>
        <v>573.9</v>
      </c>
    </row>
    <row r="51" spans="1:8" ht="50.25" customHeight="1">
      <c r="A51" s="64" t="s">
        <v>117</v>
      </c>
      <c r="B51" s="19" t="s">
        <v>53</v>
      </c>
      <c r="C51" s="19" t="s">
        <v>55</v>
      </c>
      <c r="D51" s="19">
        <v>3200000000</v>
      </c>
      <c r="E51" s="11"/>
      <c r="F51" s="61">
        <f t="shared" si="5"/>
        <v>548.79999999999995</v>
      </c>
      <c r="G51" s="61">
        <f t="shared" si="5"/>
        <v>562</v>
      </c>
      <c r="H51" s="61">
        <f t="shared" si="5"/>
        <v>573.9</v>
      </c>
    </row>
    <row r="52" spans="1:8" ht="65.25" customHeight="1">
      <c r="A52" s="64" t="s">
        <v>118</v>
      </c>
      <c r="B52" s="19" t="s">
        <v>53</v>
      </c>
      <c r="C52" s="19" t="s">
        <v>55</v>
      </c>
      <c r="D52" s="19">
        <v>3210000000</v>
      </c>
      <c r="E52" s="11"/>
      <c r="F52" s="61">
        <f t="shared" ref="F52:H53" si="6">F54</f>
        <v>548.79999999999995</v>
      </c>
      <c r="G52" s="61">
        <f t="shared" si="6"/>
        <v>562</v>
      </c>
      <c r="H52" s="61">
        <f t="shared" si="6"/>
        <v>573.9</v>
      </c>
    </row>
    <row r="53" spans="1:8" ht="54.75" customHeight="1">
      <c r="A53" s="64" t="s">
        <v>151</v>
      </c>
      <c r="B53" s="19" t="s">
        <v>53</v>
      </c>
      <c r="C53" s="19" t="s">
        <v>55</v>
      </c>
      <c r="D53" s="19">
        <v>3210100000</v>
      </c>
      <c r="E53" s="11"/>
      <c r="F53" s="61">
        <f t="shared" si="6"/>
        <v>548.79999999999995</v>
      </c>
      <c r="G53" s="61">
        <f t="shared" si="6"/>
        <v>562</v>
      </c>
      <c r="H53" s="61">
        <f t="shared" si="6"/>
        <v>573.9</v>
      </c>
    </row>
    <row r="54" spans="1:8" ht="38.25" customHeight="1">
      <c r="A54" s="64" t="s">
        <v>38</v>
      </c>
      <c r="B54" s="19" t="s">
        <v>53</v>
      </c>
      <c r="C54" s="19" t="s">
        <v>55</v>
      </c>
      <c r="D54" s="19">
        <v>3210160110</v>
      </c>
      <c r="E54" s="7"/>
      <c r="F54" s="61">
        <f t="shared" si="5"/>
        <v>548.79999999999995</v>
      </c>
      <c r="G54" s="61">
        <f t="shared" si="5"/>
        <v>562</v>
      </c>
      <c r="H54" s="61">
        <f t="shared" si="5"/>
        <v>573.9</v>
      </c>
    </row>
    <row r="55" spans="1:8" ht="51" customHeight="1">
      <c r="A55" s="64" t="s">
        <v>30</v>
      </c>
      <c r="B55" s="19" t="s">
        <v>53</v>
      </c>
      <c r="C55" s="19" t="s">
        <v>55</v>
      </c>
      <c r="D55" s="19">
        <v>3210160110</v>
      </c>
      <c r="E55" s="7">
        <v>240</v>
      </c>
      <c r="F55" s="61">
        <f>'Приложение 4'!G55</f>
        <v>548.79999999999995</v>
      </c>
      <c r="G55" s="61">
        <f>'Приложение 4'!H55</f>
        <v>562</v>
      </c>
      <c r="H55" s="61">
        <f>'Приложение 4'!I55</f>
        <v>573.9</v>
      </c>
    </row>
    <row r="56" spans="1:8" ht="31.5">
      <c r="A56" s="64" t="s">
        <v>9</v>
      </c>
      <c r="B56" s="19" t="s">
        <v>53</v>
      </c>
      <c r="C56" s="19">
        <v>12</v>
      </c>
      <c r="D56" s="19"/>
      <c r="E56" s="11"/>
      <c r="F56" s="61">
        <f t="shared" ref="F56:H63" si="7">F57</f>
        <v>51</v>
      </c>
      <c r="G56" s="61">
        <f t="shared" si="7"/>
        <v>1</v>
      </c>
      <c r="H56" s="61">
        <f t="shared" si="7"/>
        <v>1</v>
      </c>
    </row>
    <row r="57" spans="1:8" ht="68.25" customHeight="1">
      <c r="A57" s="64" t="s">
        <v>109</v>
      </c>
      <c r="B57" s="19" t="s">
        <v>53</v>
      </c>
      <c r="C57" s="19">
        <v>12</v>
      </c>
      <c r="D57" s="19">
        <v>3100000000</v>
      </c>
      <c r="E57" s="11"/>
      <c r="F57" s="61">
        <f t="shared" si="7"/>
        <v>51</v>
      </c>
      <c r="G57" s="61">
        <f t="shared" si="7"/>
        <v>1</v>
      </c>
      <c r="H57" s="61">
        <f t="shared" si="7"/>
        <v>1</v>
      </c>
    </row>
    <row r="58" spans="1:8" ht="63" customHeight="1">
      <c r="A58" s="64" t="s">
        <v>114</v>
      </c>
      <c r="B58" s="19" t="s">
        <v>53</v>
      </c>
      <c r="C58" s="19">
        <v>12</v>
      </c>
      <c r="D58" s="19">
        <v>3140000000</v>
      </c>
      <c r="E58" s="7"/>
      <c r="F58" s="61">
        <f>F62+F59</f>
        <v>51</v>
      </c>
      <c r="G58" s="61">
        <f>G62+G59</f>
        <v>1</v>
      </c>
      <c r="H58" s="61">
        <f>H62+H59</f>
        <v>1</v>
      </c>
    </row>
    <row r="59" spans="1:8" ht="80.45" customHeight="1">
      <c r="A59" s="80" t="s">
        <v>180</v>
      </c>
      <c r="B59" s="19" t="s">
        <v>53</v>
      </c>
      <c r="C59" s="19">
        <v>12</v>
      </c>
      <c r="D59" s="19" t="s">
        <v>179</v>
      </c>
      <c r="E59" s="7"/>
      <c r="F59" s="61">
        <f t="shared" ref="F59:H60" si="8">+F60</f>
        <v>50</v>
      </c>
      <c r="G59" s="61">
        <f t="shared" si="8"/>
        <v>0</v>
      </c>
      <c r="H59" s="61">
        <f t="shared" si="8"/>
        <v>0</v>
      </c>
    </row>
    <row r="60" spans="1:8" ht="73.150000000000006" customHeight="1">
      <c r="A60" s="80" t="s">
        <v>178</v>
      </c>
      <c r="B60" s="19" t="s">
        <v>53</v>
      </c>
      <c r="C60" s="19">
        <v>12</v>
      </c>
      <c r="D60" s="19" t="s">
        <v>177</v>
      </c>
      <c r="E60" s="7"/>
      <c r="F60" s="61">
        <f t="shared" si="8"/>
        <v>50</v>
      </c>
      <c r="G60" s="61">
        <f t="shared" si="8"/>
        <v>0</v>
      </c>
      <c r="H60" s="61">
        <f t="shared" si="8"/>
        <v>0</v>
      </c>
    </row>
    <row r="61" spans="1:8" ht="28.15" customHeight="1">
      <c r="A61" s="80" t="s">
        <v>30</v>
      </c>
      <c r="B61" s="19" t="s">
        <v>53</v>
      </c>
      <c r="C61" s="19">
        <v>12</v>
      </c>
      <c r="D61" s="19" t="s">
        <v>177</v>
      </c>
      <c r="E61" s="7">
        <v>240</v>
      </c>
      <c r="F61" s="61">
        <f>'Приложение 4'!G61</f>
        <v>50</v>
      </c>
      <c r="G61" s="61">
        <f>'Приложение 4'!H61</f>
        <v>0</v>
      </c>
      <c r="H61" s="61">
        <f>+'Приложение 4'!I61</f>
        <v>0</v>
      </c>
    </row>
    <row r="62" spans="1:8" ht="71.45" customHeight="1">
      <c r="A62" s="64" t="s">
        <v>158</v>
      </c>
      <c r="B62" s="19" t="s">
        <v>53</v>
      </c>
      <c r="C62" s="19">
        <v>12</v>
      </c>
      <c r="D62" s="19" t="s">
        <v>176</v>
      </c>
      <c r="E62" s="7"/>
      <c r="F62" s="61">
        <f>F63</f>
        <v>1</v>
      </c>
      <c r="G62" s="61">
        <f t="shared" si="7"/>
        <v>1</v>
      </c>
      <c r="H62" s="61">
        <f t="shared" si="7"/>
        <v>1</v>
      </c>
    </row>
    <row r="63" spans="1:8" ht="83.45" customHeight="1">
      <c r="A63" s="64" t="s">
        <v>159</v>
      </c>
      <c r="B63" s="19" t="s">
        <v>53</v>
      </c>
      <c r="C63" s="19">
        <v>12</v>
      </c>
      <c r="D63" s="19">
        <v>3140461080</v>
      </c>
      <c r="E63" s="7"/>
      <c r="F63" s="61">
        <f t="shared" si="7"/>
        <v>1</v>
      </c>
      <c r="G63" s="61">
        <f t="shared" si="7"/>
        <v>1</v>
      </c>
      <c r="H63" s="61">
        <f t="shared" si="7"/>
        <v>1</v>
      </c>
    </row>
    <row r="64" spans="1:8" ht="27.6" customHeight="1">
      <c r="A64" s="64" t="s">
        <v>1</v>
      </c>
      <c r="B64" s="19" t="s">
        <v>53</v>
      </c>
      <c r="C64" s="19">
        <v>12</v>
      </c>
      <c r="D64" s="19">
        <v>3140461080</v>
      </c>
      <c r="E64" s="7">
        <v>540</v>
      </c>
      <c r="F64" s="61">
        <f>'Приложение 4'!G64</f>
        <v>1</v>
      </c>
      <c r="G64" s="61">
        <f>'Приложение 4'!H64</f>
        <v>1</v>
      </c>
      <c r="H64" s="61">
        <f>'Приложение 4'!I64</f>
        <v>1</v>
      </c>
    </row>
    <row r="65" spans="1:8" ht="14.45" customHeight="1">
      <c r="A65" s="65" t="s">
        <v>10</v>
      </c>
      <c r="B65" s="29" t="s">
        <v>56</v>
      </c>
      <c r="C65" s="29"/>
      <c r="D65" s="29"/>
      <c r="E65" s="9"/>
      <c r="F65" s="60">
        <f>F66+F81</f>
        <v>1703.8999999999999</v>
      </c>
      <c r="G65" s="60">
        <f t="shared" ref="F65:H67" si="9">G66</f>
        <v>131.19999999999999</v>
      </c>
      <c r="H65" s="60">
        <f t="shared" si="9"/>
        <v>131.19999999999999</v>
      </c>
    </row>
    <row r="66" spans="1:8" ht="15.75">
      <c r="A66" s="64" t="s">
        <v>11</v>
      </c>
      <c r="B66" s="19" t="s">
        <v>56</v>
      </c>
      <c r="C66" s="19" t="s">
        <v>52</v>
      </c>
      <c r="D66" s="19"/>
      <c r="E66" s="7"/>
      <c r="F66" s="61">
        <f t="shared" si="9"/>
        <v>1703.6999999999998</v>
      </c>
      <c r="G66" s="61">
        <f t="shared" si="9"/>
        <v>131.19999999999999</v>
      </c>
      <c r="H66" s="61">
        <f t="shared" si="9"/>
        <v>131.19999999999999</v>
      </c>
    </row>
    <row r="67" spans="1:8" ht="81.75" customHeight="1">
      <c r="A67" s="64" t="s">
        <v>39</v>
      </c>
      <c r="B67" s="19" t="s">
        <v>56</v>
      </c>
      <c r="C67" s="19" t="s">
        <v>52</v>
      </c>
      <c r="D67" s="19">
        <v>3300000000</v>
      </c>
      <c r="E67" s="7"/>
      <c r="F67" s="61">
        <f t="shared" si="9"/>
        <v>1703.6999999999998</v>
      </c>
      <c r="G67" s="61">
        <f>G68+G77</f>
        <v>131.19999999999999</v>
      </c>
      <c r="H67" s="61">
        <f>H68+H77</f>
        <v>131.19999999999999</v>
      </c>
    </row>
    <row r="68" spans="1:8" ht="36.75" customHeight="1">
      <c r="A68" s="64" t="s">
        <v>40</v>
      </c>
      <c r="B68" s="19" t="s">
        <v>56</v>
      </c>
      <c r="C68" s="19" t="s">
        <v>52</v>
      </c>
      <c r="D68" s="19">
        <v>3320000000</v>
      </c>
      <c r="E68" s="7"/>
      <c r="F68" s="61">
        <f>F69+F75+F73</f>
        <v>1703.6999999999998</v>
      </c>
      <c r="G68" s="61">
        <f>G69+G73</f>
        <v>131</v>
      </c>
      <c r="H68" s="61">
        <f>H69+H73</f>
        <v>131</v>
      </c>
    </row>
    <row r="69" spans="1:8" ht="39.75" customHeight="1">
      <c r="A69" s="64" t="s">
        <v>41</v>
      </c>
      <c r="B69" s="19" t="s">
        <v>56</v>
      </c>
      <c r="C69" s="19" t="s">
        <v>52</v>
      </c>
      <c r="D69" s="19">
        <v>3320100000</v>
      </c>
      <c r="E69" s="7"/>
      <c r="F69" s="61">
        <f>F70</f>
        <v>130.1</v>
      </c>
      <c r="G69" s="61">
        <f>G70</f>
        <v>131</v>
      </c>
      <c r="H69" s="61">
        <f>H70</f>
        <v>131</v>
      </c>
    </row>
    <row r="70" spans="1:8" ht="23.25" customHeight="1">
      <c r="A70" s="64" t="s">
        <v>42</v>
      </c>
      <c r="B70" s="19" t="s">
        <v>56</v>
      </c>
      <c r="C70" s="19" t="s">
        <v>52</v>
      </c>
      <c r="D70" s="19">
        <v>3320160160</v>
      </c>
      <c r="E70" s="7"/>
      <c r="F70" s="61">
        <f t="shared" ref="F70:H70" si="10">F71</f>
        <v>130.1</v>
      </c>
      <c r="G70" s="61">
        <f t="shared" si="10"/>
        <v>131</v>
      </c>
      <c r="H70" s="61">
        <f t="shared" si="10"/>
        <v>131</v>
      </c>
    </row>
    <row r="71" spans="1:8" ht="48.75" customHeight="1">
      <c r="A71" s="64" t="s">
        <v>30</v>
      </c>
      <c r="B71" s="19" t="s">
        <v>56</v>
      </c>
      <c r="C71" s="19" t="s">
        <v>52</v>
      </c>
      <c r="D71" s="19">
        <v>3320160160</v>
      </c>
      <c r="E71" s="7">
        <v>240</v>
      </c>
      <c r="F71" s="61">
        <f>'Приложение 4'!G71</f>
        <v>130.1</v>
      </c>
      <c r="G71" s="61">
        <f>'Приложение 4'!H71</f>
        <v>131</v>
      </c>
      <c r="H71" s="61">
        <f>'Приложение 4'!I71</f>
        <v>131</v>
      </c>
    </row>
    <row r="72" spans="1:8" ht="48.75" customHeight="1">
      <c r="A72" s="73" t="s">
        <v>182</v>
      </c>
      <c r="B72" s="19" t="s">
        <v>56</v>
      </c>
      <c r="C72" s="19" t="s">
        <v>52</v>
      </c>
      <c r="D72" s="53" t="s">
        <v>181</v>
      </c>
      <c r="E72" s="7"/>
      <c r="F72" s="61">
        <f>F73</f>
        <v>35</v>
      </c>
      <c r="G72" s="61">
        <f>G73</f>
        <v>0</v>
      </c>
      <c r="H72" s="61">
        <f>H73</f>
        <v>0</v>
      </c>
    </row>
    <row r="73" spans="1:8" ht="48.75" customHeight="1">
      <c r="A73" s="73" t="s">
        <v>30</v>
      </c>
      <c r="B73" s="19" t="s">
        <v>56</v>
      </c>
      <c r="C73" s="19" t="s">
        <v>52</v>
      </c>
      <c r="D73" s="53" t="s">
        <v>181</v>
      </c>
      <c r="E73" s="7">
        <v>240</v>
      </c>
      <c r="F73" s="62">
        <f>'Приложение 4'!G73</f>
        <v>35</v>
      </c>
      <c r="G73" s="62">
        <f>'Приложение 4'!H73</f>
        <v>0</v>
      </c>
      <c r="H73" s="62">
        <f>'Приложение 4'!I73</f>
        <v>0</v>
      </c>
    </row>
    <row r="74" spans="1:8" ht="82.9" customHeight="1">
      <c r="A74" s="73" t="s">
        <v>184</v>
      </c>
      <c r="B74" s="19" t="s">
        <v>56</v>
      </c>
      <c r="C74" s="19" t="s">
        <v>52</v>
      </c>
      <c r="D74" s="19" t="s">
        <v>183</v>
      </c>
      <c r="E74" s="7"/>
      <c r="F74" s="61">
        <f t="shared" ref="F74:H75" si="11">F75</f>
        <v>1538.6</v>
      </c>
      <c r="G74" s="61">
        <f t="shared" si="11"/>
        <v>0</v>
      </c>
      <c r="H74" s="61">
        <f t="shared" si="11"/>
        <v>0</v>
      </c>
    </row>
    <row r="75" spans="1:8" ht="35.25" customHeight="1">
      <c r="A75" s="73" t="s">
        <v>155</v>
      </c>
      <c r="B75" s="19" t="s">
        <v>56</v>
      </c>
      <c r="C75" s="19" t="s">
        <v>52</v>
      </c>
      <c r="D75" s="19" t="s">
        <v>175</v>
      </c>
      <c r="E75" s="40"/>
      <c r="F75" s="61">
        <f t="shared" si="11"/>
        <v>1538.6</v>
      </c>
      <c r="G75" s="61">
        <f t="shared" si="11"/>
        <v>0</v>
      </c>
      <c r="H75" s="61">
        <f t="shared" si="11"/>
        <v>0</v>
      </c>
    </row>
    <row r="76" spans="1:8" ht="49.5" customHeight="1">
      <c r="A76" s="73" t="s">
        <v>30</v>
      </c>
      <c r="B76" s="19" t="s">
        <v>56</v>
      </c>
      <c r="C76" s="19" t="s">
        <v>52</v>
      </c>
      <c r="D76" s="19" t="s">
        <v>175</v>
      </c>
      <c r="E76" s="7">
        <v>240</v>
      </c>
      <c r="F76" s="61">
        <f>'Приложение 4'!G76</f>
        <v>1538.6</v>
      </c>
      <c r="G76" s="61">
        <f>'Приложение 4'!H76</f>
        <v>0</v>
      </c>
      <c r="H76" s="61">
        <f>'Приложение 4'!I76</f>
        <v>0</v>
      </c>
    </row>
    <row r="77" spans="1:8" ht="27.75" customHeight="1">
      <c r="A77" s="64" t="s">
        <v>139</v>
      </c>
      <c r="B77" s="19" t="s">
        <v>56</v>
      </c>
      <c r="C77" s="19" t="s">
        <v>54</v>
      </c>
      <c r="D77" s="19"/>
      <c r="E77" s="7"/>
      <c r="F77" s="61">
        <f t="shared" ref="F77:H80" si="12">F78</f>
        <v>0.2</v>
      </c>
      <c r="G77" s="61">
        <f t="shared" si="12"/>
        <v>0.2</v>
      </c>
      <c r="H77" s="61">
        <f t="shared" si="12"/>
        <v>0.2</v>
      </c>
    </row>
    <row r="78" spans="1:8" ht="83.25" customHeight="1">
      <c r="A78" s="64" t="s">
        <v>39</v>
      </c>
      <c r="B78" s="19" t="s">
        <v>56</v>
      </c>
      <c r="C78" s="19" t="s">
        <v>54</v>
      </c>
      <c r="D78" s="19">
        <v>3300000000</v>
      </c>
      <c r="E78" s="7"/>
      <c r="F78" s="61">
        <f t="shared" si="12"/>
        <v>0.2</v>
      </c>
      <c r="G78" s="61">
        <f t="shared" si="12"/>
        <v>0.2</v>
      </c>
      <c r="H78" s="61">
        <f t="shared" si="12"/>
        <v>0.2</v>
      </c>
    </row>
    <row r="79" spans="1:8" ht="70.5" customHeight="1">
      <c r="A79" s="64" t="s">
        <v>142</v>
      </c>
      <c r="B79" s="19" t="s">
        <v>56</v>
      </c>
      <c r="C79" s="19" t="s">
        <v>54</v>
      </c>
      <c r="D79" s="19">
        <v>3330000000</v>
      </c>
      <c r="E79" s="7"/>
      <c r="F79" s="61">
        <f t="shared" si="12"/>
        <v>0.2</v>
      </c>
      <c r="G79" s="61">
        <f t="shared" si="12"/>
        <v>0.2</v>
      </c>
      <c r="H79" s="61">
        <f t="shared" si="12"/>
        <v>0.2</v>
      </c>
    </row>
    <row r="80" spans="1:8" ht="35.25" customHeight="1">
      <c r="A80" s="64" t="s">
        <v>145</v>
      </c>
      <c r="B80" s="19" t="s">
        <v>56</v>
      </c>
      <c r="C80" s="19" t="s">
        <v>54</v>
      </c>
      <c r="D80" s="19">
        <v>3330160200</v>
      </c>
      <c r="E80" s="7"/>
      <c r="F80" s="61">
        <f t="shared" si="12"/>
        <v>0.2</v>
      </c>
      <c r="G80" s="61">
        <f t="shared" si="12"/>
        <v>0.2</v>
      </c>
      <c r="H80" s="61">
        <f t="shared" si="12"/>
        <v>0.2</v>
      </c>
    </row>
    <row r="81" spans="1:8" ht="52.5" customHeight="1">
      <c r="A81" s="64" t="s">
        <v>30</v>
      </c>
      <c r="B81" s="19" t="s">
        <v>56</v>
      </c>
      <c r="C81" s="19" t="s">
        <v>54</v>
      </c>
      <c r="D81" s="19">
        <v>3330160200</v>
      </c>
      <c r="E81" s="7">
        <v>240</v>
      </c>
      <c r="F81" s="61">
        <f>'Приложение 4'!G82</f>
        <v>0.2</v>
      </c>
      <c r="G81" s="61">
        <f>'Приложение 4'!H82</f>
        <v>0.2</v>
      </c>
      <c r="H81" s="61">
        <f>'Приложение 4'!I82</f>
        <v>0.2</v>
      </c>
    </row>
    <row r="82" spans="1:8" ht="15.75" customHeight="1">
      <c r="A82" s="65" t="s">
        <v>12</v>
      </c>
      <c r="B82" s="29" t="s">
        <v>57</v>
      </c>
      <c r="C82" s="29"/>
      <c r="D82" s="29"/>
      <c r="E82" s="9"/>
      <c r="F82" s="60">
        <f t="shared" ref="F82:H85" si="13">F83</f>
        <v>756.8</v>
      </c>
      <c r="G82" s="60">
        <f t="shared" si="13"/>
        <v>625.6</v>
      </c>
      <c r="H82" s="60">
        <f t="shared" si="13"/>
        <v>648.9</v>
      </c>
    </row>
    <row r="83" spans="1:8" ht="15.75">
      <c r="A83" s="64" t="s">
        <v>13</v>
      </c>
      <c r="B83" s="19" t="s">
        <v>57</v>
      </c>
      <c r="C83" s="19" t="s">
        <v>51</v>
      </c>
      <c r="D83" s="19"/>
      <c r="E83" s="7"/>
      <c r="F83" s="61">
        <f t="shared" si="13"/>
        <v>756.8</v>
      </c>
      <c r="G83" s="61">
        <f t="shared" si="13"/>
        <v>625.6</v>
      </c>
      <c r="H83" s="61">
        <f t="shared" si="13"/>
        <v>648.9</v>
      </c>
    </row>
    <row r="84" spans="1:8" ht="72" customHeight="1">
      <c r="A84" s="64" t="s">
        <v>109</v>
      </c>
      <c r="B84" s="19" t="s">
        <v>57</v>
      </c>
      <c r="C84" s="19" t="s">
        <v>51</v>
      </c>
      <c r="D84" s="19">
        <v>3100000000</v>
      </c>
      <c r="E84" s="7"/>
      <c r="F84" s="61">
        <f t="shared" si="13"/>
        <v>756.8</v>
      </c>
      <c r="G84" s="61">
        <f t="shared" si="13"/>
        <v>625.6</v>
      </c>
      <c r="H84" s="61">
        <f t="shared" si="13"/>
        <v>648.9</v>
      </c>
    </row>
    <row r="85" spans="1:8" ht="66.75" customHeight="1">
      <c r="A85" s="64" t="s">
        <v>116</v>
      </c>
      <c r="B85" s="19" t="s">
        <v>57</v>
      </c>
      <c r="C85" s="19" t="s">
        <v>51</v>
      </c>
      <c r="D85" s="19">
        <v>3150000000</v>
      </c>
      <c r="E85" s="7"/>
      <c r="F85" s="61">
        <f t="shared" si="13"/>
        <v>756.8</v>
      </c>
      <c r="G85" s="61">
        <f t="shared" si="13"/>
        <v>625.6</v>
      </c>
      <c r="H85" s="61">
        <f t="shared" si="13"/>
        <v>648.9</v>
      </c>
    </row>
    <row r="86" spans="1:8" ht="48" customHeight="1">
      <c r="A86" s="64" t="s">
        <v>43</v>
      </c>
      <c r="B86" s="19" t="s">
        <v>57</v>
      </c>
      <c r="C86" s="19" t="s">
        <v>51</v>
      </c>
      <c r="D86" s="19">
        <v>3150100000</v>
      </c>
      <c r="E86" s="7"/>
      <c r="F86" s="61">
        <f>F87+F89+F91</f>
        <v>756.8</v>
      </c>
      <c r="G86" s="61">
        <f t="shared" ref="G86:H86" si="14">G87+G89+G91</f>
        <v>625.6</v>
      </c>
      <c r="H86" s="61">
        <f t="shared" si="14"/>
        <v>648.9</v>
      </c>
    </row>
    <row r="87" spans="1:8" ht="63.75" customHeight="1">
      <c r="A87" s="64" t="s">
        <v>44</v>
      </c>
      <c r="B87" s="19" t="s">
        <v>57</v>
      </c>
      <c r="C87" s="19" t="s">
        <v>51</v>
      </c>
      <c r="D87" s="19">
        <v>3150160220</v>
      </c>
      <c r="E87" s="7"/>
      <c r="F87" s="61">
        <f>F88</f>
        <v>390.9</v>
      </c>
      <c r="G87" s="61">
        <f>G88</f>
        <v>259.7</v>
      </c>
      <c r="H87" s="61">
        <f>H88</f>
        <v>283</v>
      </c>
    </row>
    <row r="88" spans="1:8" ht="49.5" customHeight="1">
      <c r="A88" s="64" t="s">
        <v>30</v>
      </c>
      <c r="B88" s="19" t="s">
        <v>57</v>
      </c>
      <c r="C88" s="19" t="s">
        <v>51</v>
      </c>
      <c r="D88" s="19">
        <v>3150160220</v>
      </c>
      <c r="E88" s="7">
        <v>240</v>
      </c>
      <c r="F88" s="61">
        <f>'Приложение 4'!G89</f>
        <v>390.9</v>
      </c>
      <c r="G88" s="61">
        <f>'Приложение 4'!H89</f>
        <v>259.7</v>
      </c>
      <c r="H88" s="61">
        <f>'Приложение 4'!I89</f>
        <v>283</v>
      </c>
    </row>
    <row r="89" spans="1:8" ht="95.25" customHeight="1">
      <c r="A89" s="64" t="s">
        <v>45</v>
      </c>
      <c r="B89" s="19" t="s">
        <v>57</v>
      </c>
      <c r="C89" s="19" t="s">
        <v>51</v>
      </c>
      <c r="D89" s="19">
        <v>3150161020</v>
      </c>
      <c r="E89" s="7"/>
      <c r="F89" s="61">
        <f>F90</f>
        <v>243.9</v>
      </c>
      <c r="G89" s="61">
        <f>G90</f>
        <v>243.9</v>
      </c>
      <c r="H89" s="61">
        <f>H90</f>
        <v>243.9</v>
      </c>
    </row>
    <row r="90" spans="1:8" ht="21" customHeight="1">
      <c r="A90" s="64" t="s">
        <v>1</v>
      </c>
      <c r="B90" s="19" t="s">
        <v>57</v>
      </c>
      <c r="C90" s="19" t="s">
        <v>51</v>
      </c>
      <c r="D90" s="19">
        <v>3150161020</v>
      </c>
      <c r="E90" s="7">
        <v>540</v>
      </c>
      <c r="F90" s="61">
        <f>'Приложение 4'!G91</f>
        <v>243.9</v>
      </c>
      <c r="G90" s="61">
        <f>'Приложение 4'!H91</f>
        <v>243.9</v>
      </c>
      <c r="H90" s="61">
        <f>'Приложение 4'!I91</f>
        <v>243.9</v>
      </c>
    </row>
    <row r="91" spans="1:8" ht="86.25" customHeight="1">
      <c r="A91" s="64" t="s">
        <v>46</v>
      </c>
      <c r="B91" s="19" t="s">
        <v>57</v>
      </c>
      <c r="C91" s="19" t="s">
        <v>51</v>
      </c>
      <c r="D91" s="19">
        <v>3150161030</v>
      </c>
      <c r="E91" s="7"/>
      <c r="F91" s="61">
        <f>F92</f>
        <v>122</v>
      </c>
      <c r="G91" s="61">
        <f>G92</f>
        <v>122</v>
      </c>
      <c r="H91" s="61">
        <f>H92</f>
        <v>122</v>
      </c>
    </row>
    <row r="92" spans="1:8" ht="24" customHeight="1">
      <c r="A92" s="64" t="s">
        <v>1</v>
      </c>
      <c r="B92" s="19" t="s">
        <v>57</v>
      </c>
      <c r="C92" s="19" t="s">
        <v>51</v>
      </c>
      <c r="D92" s="19">
        <v>3150161030</v>
      </c>
      <c r="E92" s="7">
        <v>540</v>
      </c>
      <c r="F92" s="61">
        <f>'Приложение 4'!G93</f>
        <v>122</v>
      </c>
      <c r="G92" s="61">
        <f>'Приложение 4'!H93</f>
        <v>122</v>
      </c>
      <c r="H92" s="61">
        <f>'Приложение 4'!I93</f>
        <v>122</v>
      </c>
    </row>
    <row r="93" spans="1:8" ht="46.5" customHeight="1">
      <c r="A93" s="75" t="s">
        <v>14</v>
      </c>
      <c r="B93" s="28">
        <v>14</v>
      </c>
      <c r="C93" s="28"/>
      <c r="D93" s="28"/>
      <c r="E93" s="8"/>
      <c r="F93" s="59">
        <f t="shared" ref="F93:H96" si="15">F94</f>
        <v>352.4</v>
      </c>
      <c r="G93" s="59">
        <f t="shared" si="15"/>
        <v>352.4</v>
      </c>
      <c r="H93" s="59">
        <f t="shared" si="15"/>
        <v>352.4</v>
      </c>
    </row>
    <row r="94" spans="1:8" ht="36.75" customHeight="1">
      <c r="A94" s="64" t="s">
        <v>15</v>
      </c>
      <c r="B94" s="19">
        <v>14</v>
      </c>
      <c r="C94" s="19" t="s">
        <v>54</v>
      </c>
      <c r="D94" s="19"/>
      <c r="E94" s="7"/>
      <c r="F94" s="61">
        <f t="shared" si="15"/>
        <v>352.4</v>
      </c>
      <c r="G94" s="61">
        <f t="shared" si="15"/>
        <v>352.4</v>
      </c>
      <c r="H94" s="61">
        <f t="shared" si="15"/>
        <v>352.4</v>
      </c>
    </row>
    <row r="95" spans="1:8" ht="67.5" customHeight="1">
      <c r="A95" s="64" t="s">
        <v>102</v>
      </c>
      <c r="B95" s="19">
        <v>14</v>
      </c>
      <c r="C95" s="19" t="s">
        <v>54</v>
      </c>
      <c r="D95" s="19">
        <v>3100000000</v>
      </c>
      <c r="E95" s="7"/>
      <c r="F95" s="61">
        <f t="shared" si="15"/>
        <v>352.4</v>
      </c>
      <c r="G95" s="61">
        <f t="shared" si="15"/>
        <v>352.4</v>
      </c>
      <c r="H95" s="61">
        <f t="shared" si="15"/>
        <v>352.4</v>
      </c>
    </row>
    <row r="96" spans="1:8" ht="83.25" customHeight="1">
      <c r="A96" s="64" t="s">
        <v>103</v>
      </c>
      <c r="B96" s="19">
        <v>14</v>
      </c>
      <c r="C96" s="19" t="s">
        <v>54</v>
      </c>
      <c r="D96" s="19">
        <v>3110000000</v>
      </c>
      <c r="E96" s="7"/>
      <c r="F96" s="61">
        <f t="shared" si="15"/>
        <v>352.4</v>
      </c>
      <c r="G96" s="61">
        <f t="shared" si="15"/>
        <v>352.4</v>
      </c>
      <c r="H96" s="61">
        <f t="shared" si="15"/>
        <v>352.4</v>
      </c>
    </row>
    <row r="97" spans="1:8" ht="37.5" customHeight="1">
      <c r="A97" s="64" t="s">
        <v>47</v>
      </c>
      <c r="B97" s="19">
        <v>14</v>
      </c>
      <c r="C97" s="19" t="s">
        <v>54</v>
      </c>
      <c r="D97" s="19">
        <v>3110100000</v>
      </c>
      <c r="E97" s="7"/>
      <c r="F97" s="61">
        <f>F98+F100+F102+F105</f>
        <v>352.4</v>
      </c>
      <c r="G97" s="61">
        <f>G98+G100+G102+G104</f>
        <v>352.4</v>
      </c>
      <c r="H97" s="61">
        <f>H98+H100+H102+H104</f>
        <v>352.4</v>
      </c>
    </row>
    <row r="98" spans="1:8" ht="102" customHeight="1">
      <c r="A98" s="64" t="s">
        <v>48</v>
      </c>
      <c r="B98" s="19">
        <v>14</v>
      </c>
      <c r="C98" s="19" t="s">
        <v>54</v>
      </c>
      <c r="D98" s="19">
        <v>3110161010</v>
      </c>
      <c r="E98" s="7"/>
      <c r="F98" s="61">
        <f>F99</f>
        <v>10.6</v>
      </c>
      <c r="G98" s="61">
        <f>G99</f>
        <v>10.6</v>
      </c>
      <c r="H98" s="61">
        <f>H99</f>
        <v>10.6</v>
      </c>
    </row>
    <row r="99" spans="1:8" ht="21.75" customHeight="1">
      <c r="A99" s="64" t="s">
        <v>1</v>
      </c>
      <c r="B99" s="19">
        <v>14</v>
      </c>
      <c r="C99" s="19" t="s">
        <v>54</v>
      </c>
      <c r="D99" s="19">
        <v>3110161010</v>
      </c>
      <c r="E99" s="7">
        <v>540</v>
      </c>
      <c r="F99" s="61">
        <f>'Приложение 4'!G100</f>
        <v>10.6</v>
      </c>
      <c r="G99" s="61">
        <f>'Приложение 4'!H100</f>
        <v>10.6</v>
      </c>
      <c r="H99" s="61">
        <f>'Приложение 4'!I100</f>
        <v>10.6</v>
      </c>
    </row>
    <row r="100" spans="1:8" ht="147.75" customHeight="1">
      <c r="A100" s="64" t="s">
        <v>49</v>
      </c>
      <c r="B100" s="19">
        <v>14</v>
      </c>
      <c r="C100" s="19" t="s">
        <v>54</v>
      </c>
      <c r="D100" s="19">
        <v>3110161040</v>
      </c>
      <c r="E100" s="7"/>
      <c r="F100" s="61">
        <f>F101</f>
        <v>324.2</v>
      </c>
      <c r="G100" s="61">
        <f>G101</f>
        <v>324.2</v>
      </c>
      <c r="H100" s="61">
        <f>H101</f>
        <v>324.2</v>
      </c>
    </row>
    <row r="101" spans="1:8" ht="27" customHeight="1">
      <c r="A101" s="64" t="s">
        <v>1</v>
      </c>
      <c r="B101" s="19">
        <v>14</v>
      </c>
      <c r="C101" s="19" t="s">
        <v>54</v>
      </c>
      <c r="D101" s="19">
        <v>3110161040</v>
      </c>
      <c r="E101" s="7">
        <v>540</v>
      </c>
      <c r="F101" s="61">
        <f>'Приложение 4'!G102</f>
        <v>324.2</v>
      </c>
      <c r="G101" s="61">
        <f>'Приложение 4'!H102</f>
        <v>324.2</v>
      </c>
      <c r="H101" s="61">
        <f>'Приложение 4'!I102</f>
        <v>324.2</v>
      </c>
    </row>
    <row r="102" spans="1:8" ht="144.75" customHeight="1">
      <c r="A102" s="64" t="s">
        <v>100</v>
      </c>
      <c r="B102" s="30">
        <v>14</v>
      </c>
      <c r="C102" s="30" t="s">
        <v>54</v>
      </c>
      <c r="D102" s="19">
        <v>3110161050</v>
      </c>
      <c r="E102" s="6"/>
      <c r="F102" s="61">
        <f>F103</f>
        <v>0.2</v>
      </c>
      <c r="G102" s="61">
        <f>G103</f>
        <v>0.2</v>
      </c>
      <c r="H102" s="61">
        <f>H103</f>
        <v>0.2</v>
      </c>
    </row>
    <row r="103" spans="1:8" ht="18.75" customHeight="1">
      <c r="A103" s="64" t="s">
        <v>1</v>
      </c>
      <c r="B103" s="30">
        <v>14</v>
      </c>
      <c r="C103" s="30" t="s">
        <v>54</v>
      </c>
      <c r="D103" s="19">
        <v>3110161050</v>
      </c>
      <c r="E103" s="6">
        <v>540</v>
      </c>
      <c r="F103" s="61">
        <f>'Приложение 4'!G104</f>
        <v>0.2</v>
      </c>
      <c r="G103" s="61">
        <f>'Приложение 4'!H104</f>
        <v>0.2</v>
      </c>
      <c r="H103" s="61">
        <f>'Приложение 4'!I104</f>
        <v>0.2</v>
      </c>
    </row>
    <row r="104" spans="1:8" ht="99.75" customHeight="1">
      <c r="A104" s="63" t="s">
        <v>143</v>
      </c>
      <c r="B104" s="30">
        <v>14</v>
      </c>
      <c r="C104" s="30" t="s">
        <v>54</v>
      </c>
      <c r="D104" s="19">
        <v>3110161070</v>
      </c>
      <c r="E104" s="6"/>
      <c r="F104" s="61">
        <v>17.399999999999999</v>
      </c>
      <c r="G104" s="61">
        <f>G105</f>
        <v>17.399999999999999</v>
      </c>
      <c r="H104" s="61">
        <f>H105</f>
        <v>17.399999999999999</v>
      </c>
    </row>
    <row r="105" spans="1:8" ht="27" customHeight="1">
      <c r="A105" s="64" t="s">
        <v>1</v>
      </c>
      <c r="B105" s="30">
        <v>14</v>
      </c>
      <c r="C105" s="30" t="s">
        <v>54</v>
      </c>
      <c r="D105" s="19">
        <v>3110161070</v>
      </c>
      <c r="E105" s="6">
        <v>540</v>
      </c>
      <c r="F105" s="61">
        <v>17.399999999999999</v>
      </c>
      <c r="G105" s="61">
        <f>'Приложение 4'!H106</f>
        <v>17.399999999999999</v>
      </c>
      <c r="H105" s="61">
        <f>'Приложение 4'!I106</f>
        <v>17.399999999999999</v>
      </c>
    </row>
    <row r="106" spans="1:8" ht="14.25" customHeight="1">
      <c r="A106" s="64" t="s">
        <v>16</v>
      </c>
      <c r="B106" s="19"/>
      <c r="C106" s="19"/>
      <c r="D106" s="19"/>
      <c r="E106" s="7"/>
      <c r="F106" s="61"/>
      <c r="G106" s="61">
        <f>'Приложение 4'!H107</f>
        <v>64.5</v>
      </c>
      <c r="H106" s="61">
        <f>'Приложение 4'!I107</f>
        <v>134.30000000000001</v>
      </c>
    </row>
    <row r="107" spans="1:8" ht="15.75">
      <c r="A107" s="8" t="s">
        <v>50</v>
      </c>
      <c r="B107" s="19"/>
      <c r="C107" s="19"/>
      <c r="D107" s="19"/>
      <c r="E107" s="7"/>
      <c r="F107" s="59">
        <f>F13+F28+F36+F49+F65+F82+F93</f>
        <v>4931.7</v>
      </c>
      <c r="G107" s="59">
        <f>G13+G28+G36+G49+G65+G82+G93+G106</f>
        <v>2688.3</v>
      </c>
      <c r="H107" s="59">
        <f>+H13+H28+H36+H49+H83+H94+H106+H65</f>
        <v>2797.1</v>
      </c>
    </row>
    <row r="108" spans="1:8">
      <c r="B108" s="31"/>
      <c r="C108" s="31"/>
      <c r="D108" s="31"/>
    </row>
    <row r="109" spans="1:8">
      <c r="B109" s="31"/>
      <c r="C109" s="31"/>
      <c r="D109" s="31"/>
    </row>
    <row r="110" spans="1:8">
      <c r="B110" s="31"/>
      <c r="C110" s="31"/>
      <c r="D110" s="31"/>
    </row>
    <row r="111" spans="1:8">
      <c r="B111" s="31"/>
      <c r="C111" s="31"/>
      <c r="D111" s="31"/>
    </row>
    <row r="112" spans="1:8">
      <c r="B112" s="31"/>
      <c r="C112" s="31"/>
      <c r="D112" s="31"/>
    </row>
    <row r="113" spans="2:4">
      <c r="B113" s="31"/>
      <c r="C113" s="31"/>
      <c r="D113" s="31"/>
    </row>
    <row r="114" spans="2:4">
      <c r="B114" s="31"/>
      <c r="C114" s="31"/>
      <c r="D114" s="31"/>
    </row>
    <row r="115" spans="2:4">
      <c r="B115" s="31"/>
      <c r="C115" s="31"/>
      <c r="D115" s="31"/>
    </row>
    <row r="116" spans="2:4">
      <c r="B116" s="31"/>
      <c r="C116" s="31"/>
      <c r="D116" s="31"/>
    </row>
    <row r="117" spans="2:4">
      <c r="B117" s="31"/>
      <c r="C117" s="31"/>
      <c r="D117" s="31"/>
    </row>
  </sheetData>
  <mergeCells count="13">
    <mergeCell ref="A8:H8"/>
    <mergeCell ref="A9:A10"/>
    <mergeCell ref="B9:B10"/>
    <mergeCell ref="C9:C10"/>
    <mergeCell ref="D9:D10"/>
    <mergeCell ref="E9:E10"/>
    <mergeCell ref="F9:H9"/>
    <mergeCell ref="A6:H7"/>
    <mergeCell ref="A1:H1"/>
    <mergeCell ref="A2:H2"/>
    <mergeCell ref="A3:H3"/>
    <mergeCell ref="A4:H4"/>
    <mergeCell ref="A5:H5"/>
  </mergeCells>
  <pageMargins left="0.59055118110236227" right="0" top="0" bottom="0" header="0.31496062992125984" footer="0.19685039370078741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5"/>
  <sheetViews>
    <sheetView topLeftCell="A7" zoomScale="98" zoomScaleNormal="98" workbookViewId="0">
      <selection activeCell="A5" sqref="A5:H5"/>
    </sheetView>
  </sheetViews>
  <sheetFormatPr defaultColWidth="9.140625" defaultRowHeight="15"/>
  <cols>
    <col min="1" max="1" width="32.140625" style="27" customWidth="1"/>
    <col min="2" max="2" width="12" style="27" customWidth="1"/>
    <col min="3" max="3" width="6.5703125" style="27" customWidth="1"/>
    <col min="4" max="4" width="6" style="27" customWidth="1"/>
    <col min="5" max="5" width="5.85546875" style="27" customWidth="1"/>
    <col min="6" max="6" width="13.85546875" style="27" customWidth="1"/>
    <col min="7" max="16384" width="9.140625" style="27"/>
  </cols>
  <sheetData>
    <row r="1" spans="1:8">
      <c r="A1" s="93" t="s">
        <v>162</v>
      </c>
      <c r="B1" s="93"/>
      <c r="C1" s="93"/>
      <c r="D1" s="93"/>
      <c r="E1" s="93"/>
      <c r="F1" s="93"/>
      <c r="G1" s="93"/>
      <c r="H1" s="93"/>
    </row>
    <row r="2" spans="1:8">
      <c r="A2" s="93" t="s">
        <v>17</v>
      </c>
      <c r="B2" s="93"/>
      <c r="C2" s="93"/>
      <c r="D2" s="93"/>
      <c r="E2" s="93"/>
      <c r="F2" s="93"/>
      <c r="G2" s="93"/>
      <c r="H2" s="93"/>
    </row>
    <row r="3" spans="1:8">
      <c r="A3" s="93" t="s">
        <v>166</v>
      </c>
      <c r="B3" s="93"/>
      <c r="C3" s="93"/>
      <c r="D3" s="93"/>
      <c r="E3" s="93"/>
      <c r="F3" s="93"/>
      <c r="G3" s="93"/>
      <c r="H3" s="93"/>
    </row>
    <row r="4" spans="1:8" ht="16.5" customHeight="1">
      <c r="A4" s="93" t="s">
        <v>167</v>
      </c>
      <c r="B4" s="93"/>
      <c r="C4" s="93"/>
      <c r="D4" s="93"/>
      <c r="E4" s="93"/>
      <c r="F4" s="93"/>
      <c r="G4" s="93"/>
      <c r="H4" s="93"/>
    </row>
    <row r="5" spans="1:8" ht="11.25" customHeight="1">
      <c r="A5" s="83" t="s">
        <v>186</v>
      </c>
      <c r="B5" s="83"/>
      <c r="C5" s="83"/>
      <c r="D5" s="83"/>
      <c r="E5" s="83"/>
      <c r="F5" s="83"/>
      <c r="G5" s="83"/>
      <c r="H5" s="83"/>
    </row>
    <row r="6" spans="1:8" ht="14.45" customHeight="1">
      <c r="A6" s="90" t="s">
        <v>168</v>
      </c>
      <c r="B6" s="90"/>
      <c r="C6" s="90"/>
      <c r="D6" s="90"/>
      <c r="E6" s="90"/>
      <c r="F6" s="90"/>
      <c r="G6" s="90"/>
      <c r="H6" s="90"/>
    </row>
    <row r="7" spans="1:8">
      <c r="A7" s="90"/>
      <c r="B7" s="90"/>
      <c r="C7" s="90"/>
      <c r="D7" s="90"/>
      <c r="E7" s="90"/>
      <c r="F7" s="90"/>
      <c r="G7" s="90"/>
      <c r="H7" s="90"/>
    </row>
    <row r="8" spans="1:8" ht="40.5" customHeight="1">
      <c r="A8" s="90"/>
      <c r="B8" s="90"/>
      <c r="C8" s="90"/>
      <c r="D8" s="90"/>
      <c r="E8" s="90"/>
      <c r="F8" s="90"/>
      <c r="G8" s="90"/>
      <c r="H8" s="90"/>
    </row>
    <row r="9" spans="1:8">
      <c r="A9" s="41"/>
      <c r="G9" s="92" t="s">
        <v>66</v>
      </c>
      <c r="H9" s="92"/>
    </row>
    <row r="10" spans="1:8">
      <c r="A10" s="52" t="s">
        <v>19</v>
      </c>
      <c r="B10" s="42" t="s">
        <v>23</v>
      </c>
      <c r="C10" s="42" t="s">
        <v>58</v>
      </c>
      <c r="D10" s="42" t="s">
        <v>59</v>
      </c>
      <c r="E10" s="42" t="s">
        <v>24</v>
      </c>
      <c r="F10" s="42">
        <v>2022</v>
      </c>
      <c r="G10" s="42">
        <v>2023</v>
      </c>
      <c r="H10" s="42">
        <v>2024</v>
      </c>
    </row>
    <row r="11" spans="1:8">
      <c r="A11" s="52">
        <v>1</v>
      </c>
      <c r="B11" s="42">
        <v>2</v>
      </c>
      <c r="C11" s="42">
        <v>3</v>
      </c>
      <c r="D11" s="42">
        <v>4</v>
      </c>
      <c r="E11" s="42">
        <v>5</v>
      </c>
      <c r="F11" s="42">
        <v>6</v>
      </c>
      <c r="G11" s="42">
        <v>7</v>
      </c>
      <c r="H11" s="42">
        <v>8</v>
      </c>
    </row>
    <row r="12" spans="1:8" ht="90.75" customHeight="1">
      <c r="A12" s="34" t="s">
        <v>102</v>
      </c>
      <c r="B12" s="43">
        <v>3100000000</v>
      </c>
      <c r="C12" s="43"/>
      <c r="D12" s="43"/>
      <c r="E12" s="43"/>
      <c r="F12" s="76">
        <f>F13+F25+F30+F35</f>
        <v>2679</v>
      </c>
      <c r="G12" s="76">
        <f>G13+G25+G30+G35</f>
        <v>1930.6000000000004</v>
      </c>
      <c r="H12" s="76">
        <f>H13+H25+H30+H35</f>
        <v>1957.7000000000003</v>
      </c>
    </row>
    <row r="13" spans="1:8" ht="84.6" customHeight="1">
      <c r="A13" s="20" t="s">
        <v>103</v>
      </c>
      <c r="B13" s="36">
        <v>3110000000</v>
      </c>
      <c r="C13" s="36"/>
      <c r="D13" s="36"/>
      <c r="E13" s="36"/>
      <c r="F13" s="76">
        <f>F14</f>
        <v>1655.5</v>
      </c>
      <c r="G13" s="76">
        <f>G14</f>
        <v>1247.7000000000003</v>
      </c>
      <c r="H13" s="76">
        <f>H14</f>
        <v>1251.5000000000002</v>
      </c>
    </row>
    <row r="14" spans="1:8" ht="34.5" customHeight="1">
      <c r="A14" s="20" t="s">
        <v>47</v>
      </c>
      <c r="B14" s="36">
        <v>3110100000</v>
      </c>
      <c r="C14" s="36"/>
      <c r="D14" s="36"/>
      <c r="E14" s="36"/>
      <c r="F14" s="76">
        <f>F15+F16+F17+F18+F19+F20+F21+F22+F23+F24</f>
        <v>1655.5</v>
      </c>
      <c r="G14" s="76">
        <f>G15+G16+G17+G18+G19+G20+G21+G22+G23+G24</f>
        <v>1247.7000000000003</v>
      </c>
      <c r="H14" s="76">
        <f>H15+H16+H17+H18+H19+H20+H21+H22+H23+H24</f>
        <v>1251.5000000000002</v>
      </c>
    </row>
    <row r="15" spans="1:8" ht="41.25" customHeight="1">
      <c r="A15" s="20" t="s">
        <v>28</v>
      </c>
      <c r="B15" s="36">
        <v>3110110010</v>
      </c>
      <c r="C15" s="35" t="s">
        <v>51</v>
      </c>
      <c r="D15" s="35" t="s">
        <v>52</v>
      </c>
      <c r="E15" s="36">
        <v>120</v>
      </c>
      <c r="F15" s="76">
        <f>'Приложение 4'!G14</f>
        <v>570.4</v>
      </c>
      <c r="G15" s="76">
        <f>'Приложение 4'!H14</f>
        <v>339.2</v>
      </c>
      <c r="H15" s="76">
        <f>'Приложение 4'!I14</f>
        <v>339.2</v>
      </c>
    </row>
    <row r="16" spans="1:8" ht="39" customHeight="1">
      <c r="A16" s="20" t="s">
        <v>28</v>
      </c>
      <c r="B16" s="36">
        <v>3110110020</v>
      </c>
      <c r="C16" s="35" t="s">
        <v>51</v>
      </c>
      <c r="D16" s="35" t="s">
        <v>53</v>
      </c>
      <c r="E16" s="36">
        <v>120</v>
      </c>
      <c r="F16" s="77">
        <f>'Приложение 4'!G25</f>
        <v>423.5</v>
      </c>
      <c r="G16" s="77">
        <f>'Приложение 4'!H25</f>
        <v>273.5</v>
      </c>
      <c r="H16" s="77">
        <f>'Приложение 4'!I25</f>
        <v>273.5</v>
      </c>
    </row>
    <row r="17" spans="1:8" ht="39.6" customHeight="1">
      <c r="A17" s="20" t="s">
        <v>30</v>
      </c>
      <c r="B17" s="36">
        <v>3110110020</v>
      </c>
      <c r="C17" s="35" t="s">
        <v>51</v>
      </c>
      <c r="D17" s="35" t="s">
        <v>53</v>
      </c>
      <c r="E17" s="36">
        <v>240</v>
      </c>
      <c r="F17" s="77">
        <f>'Приложение 4'!G26</f>
        <v>201.8</v>
      </c>
      <c r="G17" s="77">
        <f>'Приложение 4'!H26</f>
        <v>171.7</v>
      </c>
      <c r="H17" s="77">
        <f>'Приложение 4'!I26</f>
        <v>171.7</v>
      </c>
    </row>
    <row r="18" spans="1:8" ht="14.45" customHeight="1">
      <c r="A18" s="20" t="s">
        <v>31</v>
      </c>
      <c r="B18" s="36">
        <v>3110110020</v>
      </c>
      <c r="C18" s="35" t="s">
        <v>51</v>
      </c>
      <c r="D18" s="35" t="s">
        <v>53</v>
      </c>
      <c r="E18" s="36">
        <v>850</v>
      </c>
      <c r="F18" s="77">
        <f>'Приложение 4'!G27</f>
        <v>2.6</v>
      </c>
      <c r="G18" s="77">
        <f>'Приложение 4'!H27</f>
        <v>2.6</v>
      </c>
      <c r="H18" s="77">
        <f>'Приложение 4'!I27</f>
        <v>2.6</v>
      </c>
    </row>
    <row r="19" spans="1:8" ht="39" customHeight="1">
      <c r="A19" s="20" t="s">
        <v>28</v>
      </c>
      <c r="B19" s="36">
        <v>3110151180</v>
      </c>
      <c r="C19" s="35" t="s">
        <v>52</v>
      </c>
      <c r="D19" s="35" t="s">
        <v>54</v>
      </c>
      <c r="E19" s="36">
        <v>120</v>
      </c>
      <c r="F19" s="77">
        <f>'Приложение 4'!G34</f>
        <v>103.3</v>
      </c>
      <c r="G19" s="77">
        <f>'Приложение 4'!H34</f>
        <v>103.3</v>
      </c>
      <c r="H19" s="77">
        <f>'Приложение 4'!I34</f>
        <v>103.3</v>
      </c>
    </row>
    <row r="20" spans="1:8" ht="40.9" customHeight="1">
      <c r="A20" s="20" t="s">
        <v>30</v>
      </c>
      <c r="B20" s="36">
        <v>3110151180</v>
      </c>
      <c r="C20" s="35" t="s">
        <v>52</v>
      </c>
      <c r="D20" s="35" t="s">
        <v>54</v>
      </c>
      <c r="E20" s="36">
        <v>240</v>
      </c>
      <c r="F20" s="77">
        <f>'Приложение 4'!G35</f>
        <v>1.5</v>
      </c>
      <c r="G20" s="77">
        <f>'Приложение 4'!H35</f>
        <v>5</v>
      </c>
      <c r="H20" s="77">
        <f>'Приложение 4'!I35</f>
        <v>8.8000000000000007</v>
      </c>
    </row>
    <row r="21" spans="1:8" ht="16.149999999999999" customHeight="1">
      <c r="A21" s="20" t="s">
        <v>1</v>
      </c>
      <c r="B21" s="36">
        <v>3110161010</v>
      </c>
      <c r="C21" s="35">
        <v>14</v>
      </c>
      <c r="D21" s="35" t="s">
        <v>54</v>
      </c>
      <c r="E21" s="36" t="s">
        <v>65</v>
      </c>
      <c r="F21" s="77">
        <f>'Приложение 4'!G100</f>
        <v>10.6</v>
      </c>
      <c r="G21" s="77">
        <f>'Приложение 4'!H100</f>
        <v>10.6</v>
      </c>
      <c r="H21" s="77">
        <f>'Приложение 4'!I100</f>
        <v>10.6</v>
      </c>
    </row>
    <row r="22" spans="1:8" ht="15.6" customHeight="1">
      <c r="A22" s="20" t="s">
        <v>1</v>
      </c>
      <c r="B22" s="36">
        <v>3110161040</v>
      </c>
      <c r="C22" s="35">
        <v>14</v>
      </c>
      <c r="D22" s="35" t="s">
        <v>54</v>
      </c>
      <c r="E22" s="36">
        <v>540</v>
      </c>
      <c r="F22" s="77">
        <f>'Приложение 4'!G101</f>
        <v>324.2</v>
      </c>
      <c r="G22" s="77">
        <f>'Приложение 4'!H101</f>
        <v>324.2</v>
      </c>
      <c r="H22" s="77">
        <f>'Приложение 4'!I101</f>
        <v>324.2</v>
      </c>
    </row>
    <row r="23" spans="1:8" ht="17.45" customHeight="1">
      <c r="A23" s="20" t="s">
        <v>1</v>
      </c>
      <c r="B23" s="44" t="s">
        <v>101</v>
      </c>
      <c r="C23" s="35">
        <v>14</v>
      </c>
      <c r="D23" s="35" t="s">
        <v>54</v>
      </c>
      <c r="E23" s="36">
        <v>540</v>
      </c>
      <c r="F23" s="77">
        <f>'Приложение 4'!G104</f>
        <v>0.2</v>
      </c>
      <c r="G23" s="77">
        <f>'Приложение 4'!H104</f>
        <v>0.2</v>
      </c>
      <c r="H23" s="77">
        <f>'Приложение 4'!I104</f>
        <v>0.2</v>
      </c>
    </row>
    <row r="24" spans="1:8" ht="23.25" customHeight="1">
      <c r="A24" s="20" t="s">
        <v>1</v>
      </c>
      <c r="B24" s="19" t="s">
        <v>144</v>
      </c>
      <c r="C24" s="37" t="s">
        <v>122</v>
      </c>
      <c r="D24" s="37" t="s">
        <v>54</v>
      </c>
      <c r="E24" s="36">
        <v>540</v>
      </c>
      <c r="F24" s="64">
        <v>17.399999999999999</v>
      </c>
      <c r="G24" s="61">
        <f>'Приложение 4'!H106</f>
        <v>17.399999999999999</v>
      </c>
      <c r="H24" s="77">
        <f>'Приложение 4'!I106</f>
        <v>17.399999999999999</v>
      </c>
    </row>
    <row r="25" spans="1:8" ht="85.5" customHeight="1">
      <c r="A25" s="20" t="s">
        <v>125</v>
      </c>
      <c r="B25" s="36">
        <v>3130000000</v>
      </c>
      <c r="C25" s="36"/>
      <c r="D25" s="36"/>
      <c r="E25" s="36"/>
      <c r="F25" s="77">
        <f>F26+F28</f>
        <v>215.70000000000002</v>
      </c>
      <c r="G25" s="77">
        <f>G26+G28</f>
        <v>56.3</v>
      </c>
      <c r="H25" s="77">
        <f>H26+H28</f>
        <v>56.3</v>
      </c>
    </row>
    <row r="26" spans="1:8" ht="63.75">
      <c r="A26" s="20" t="s">
        <v>60</v>
      </c>
      <c r="B26" s="36">
        <v>3130100000</v>
      </c>
      <c r="C26" s="36"/>
      <c r="D26" s="36"/>
      <c r="E26" s="36"/>
      <c r="F26" s="77">
        <f>F27</f>
        <v>213.4</v>
      </c>
      <c r="G26" s="77">
        <f>G27</f>
        <v>54</v>
      </c>
      <c r="H26" s="77">
        <f>H27</f>
        <v>54</v>
      </c>
    </row>
    <row r="27" spans="1:8" ht="39" customHeight="1">
      <c r="A27" s="20" t="s">
        <v>30</v>
      </c>
      <c r="B27" s="36">
        <v>3130160080</v>
      </c>
      <c r="C27" s="35" t="s">
        <v>54</v>
      </c>
      <c r="D27" s="35">
        <v>10</v>
      </c>
      <c r="E27" s="36">
        <v>240</v>
      </c>
      <c r="F27" s="77">
        <f>'Приложение 4'!G37</f>
        <v>213.4</v>
      </c>
      <c r="G27" s="77">
        <f>'Приложение 4'!H37</f>
        <v>54</v>
      </c>
      <c r="H27" s="77">
        <f>'Приложение 4'!I37</f>
        <v>54</v>
      </c>
    </row>
    <row r="28" spans="1:8" ht="54.75" customHeight="1">
      <c r="A28" s="20" t="s">
        <v>61</v>
      </c>
      <c r="B28" s="36">
        <v>3130200000</v>
      </c>
      <c r="C28" s="36"/>
      <c r="D28" s="36"/>
      <c r="E28" s="36"/>
      <c r="F28" s="77">
        <f>F29</f>
        <v>2.2999999999999998</v>
      </c>
      <c r="G28" s="77">
        <f>G29</f>
        <v>2.2999999999999998</v>
      </c>
      <c r="H28" s="77">
        <f>H29</f>
        <v>2.2999999999999998</v>
      </c>
    </row>
    <row r="29" spans="1:8" ht="41.45" customHeight="1">
      <c r="A29" s="20" t="s">
        <v>30</v>
      </c>
      <c r="B29" s="36">
        <v>3130260090</v>
      </c>
      <c r="C29" s="35" t="s">
        <v>54</v>
      </c>
      <c r="D29" s="35">
        <v>14</v>
      </c>
      <c r="E29" s="36">
        <v>240</v>
      </c>
      <c r="F29" s="77">
        <f>'Приложение 4'!G43</f>
        <v>2.2999999999999998</v>
      </c>
      <c r="G29" s="77">
        <f>'Приложение 4'!H43</f>
        <v>2.2999999999999998</v>
      </c>
      <c r="H29" s="77">
        <f>'Приложение 4'!I43</f>
        <v>2.2999999999999998</v>
      </c>
    </row>
    <row r="30" spans="1:8" ht="76.900000000000006" customHeight="1">
      <c r="A30" s="20" t="s">
        <v>104</v>
      </c>
      <c r="B30" s="36">
        <v>314000000</v>
      </c>
      <c r="C30" s="45"/>
      <c r="D30" s="45"/>
      <c r="E30" s="45"/>
      <c r="F30" s="77">
        <f>F32+F34</f>
        <v>51</v>
      </c>
      <c r="G30" s="77">
        <f>G32+G34</f>
        <v>1</v>
      </c>
      <c r="H30" s="77">
        <f>H32+H34</f>
        <v>1</v>
      </c>
    </row>
    <row r="31" spans="1:8" ht="113.45" customHeight="1">
      <c r="A31" s="7" t="s">
        <v>180</v>
      </c>
      <c r="B31" s="19" t="s">
        <v>179</v>
      </c>
      <c r="C31" s="35" t="s">
        <v>53</v>
      </c>
      <c r="D31" s="35">
        <v>12</v>
      </c>
      <c r="E31" s="45"/>
      <c r="F31" s="77">
        <f>F32</f>
        <v>50</v>
      </c>
      <c r="G31" s="77">
        <f>G32</f>
        <v>0</v>
      </c>
      <c r="H31" s="77">
        <f>H32</f>
        <v>0</v>
      </c>
    </row>
    <row r="32" spans="1:8" ht="48" customHeight="1">
      <c r="A32" s="7" t="s">
        <v>30</v>
      </c>
      <c r="B32" s="19" t="s">
        <v>177</v>
      </c>
      <c r="C32" s="35" t="s">
        <v>53</v>
      </c>
      <c r="D32" s="35">
        <v>12</v>
      </c>
      <c r="E32" s="45" t="s">
        <v>140</v>
      </c>
      <c r="F32" s="77">
        <f>'Приложение 5'!F61</f>
        <v>50</v>
      </c>
      <c r="G32" s="77">
        <f>'Приложение 5'!G61</f>
        <v>0</v>
      </c>
      <c r="H32" s="77">
        <f>'Приложение 5'!H61</f>
        <v>0</v>
      </c>
    </row>
    <row r="33" spans="1:8" ht="79.150000000000006" customHeight="1">
      <c r="A33" s="20" t="s">
        <v>158</v>
      </c>
      <c r="B33" s="36" t="s">
        <v>176</v>
      </c>
      <c r="C33" s="35" t="s">
        <v>53</v>
      </c>
      <c r="D33" s="35">
        <v>12</v>
      </c>
      <c r="E33" s="36"/>
      <c r="F33" s="77">
        <f>F34</f>
        <v>1</v>
      </c>
      <c r="G33" s="77">
        <f>G34</f>
        <v>1</v>
      </c>
      <c r="H33" s="77">
        <f>H34</f>
        <v>1</v>
      </c>
    </row>
    <row r="34" spans="1:8" ht="29.25" customHeight="1">
      <c r="A34" s="7" t="s">
        <v>1</v>
      </c>
      <c r="B34" s="36" t="s">
        <v>157</v>
      </c>
      <c r="C34" s="35" t="s">
        <v>53</v>
      </c>
      <c r="D34" s="35">
        <v>12</v>
      </c>
      <c r="E34" s="36" t="s">
        <v>65</v>
      </c>
      <c r="F34" s="77">
        <f>'Приложение 4'!G64</f>
        <v>1</v>
      </c>
      <c r="G34" s="77">
        <f>'Приложение 4'!H56</f>
        <v>1</v>
      </c>
      <c r="H34" s="77">
        <f>'Приложение 4'!I56</f>
        <v>1</v>
      </c>
    </row>
    <row r="35" spans="1:8" ht="63.75">
      <c r="A35" s="20" t="s">
        <v>105</v>
      </c>
      <c r="B35" s="36">
        <v>3150000000</v>
      </c>
      <c r="C35" s="36"/>
      <c r="D35" s="36"/>
      <c r="E35" s="36"/>
      <c r="F35" s="77">
        <f>F36</f>
        <v>756.8</v>
      </c>
      <c r="G35" s="77">
        <f>G36</f>
        <v>625.6</v>
      </c>
      <c r="H35" s="77">
        <f>H36</f>
        <v>648.9</v>
      </c>
    </row>
    <row r="36" spans="1:8" ht="61.5" customHeight="1">
      <c r="A36" s="20" t="s">
        <v>62</v>
      </c>
      <c r="B36" s="36">
        <v>3150100000</v>
      </c>
      <c r="C36" s="36"/>
      <c r="D36" s="36"/>
      <c r="E36" s="36"/>
      <c r="F36" s="77">
        <f>'Приложение 4'!G83</f>
        <v>756.8</v>
      </c>
      <c r="G36" s="77">
        <f>'Приложение 4'!H83</f>
        <v>625.6</v>
      </c>
      <c r="H36" s="77">
        <f>'Приложение 4'!I83</f>
        <v>648.9</v>
      </c>
    </row>
    <row r="37" spans="1:8" ht="42" customHeight="1">
      <c r="A37" s="20" t="s">
        <v>30</v>
      </c>
      <c r="B37" s="36">
        <v>3150160220</v>
      </c>
      <c r="C37" s="35" t="s">
        <v>57</v>
      </c>
      <c r="D37" s="35" t="s">
        <v>51</v>
      </c>
      <c r="E37" s="36">
        <v>240</v>
      </c>
      <c r="F37" s="77">
        <f>'Приложение 4'!G88</f>
        <v>390.9</v>
      </c>
      <c r="G37" s="77">
        <f>'Приложение 4'!H88</f>
        <v>259.7</v>
      </c>
      <c r="H37" s="77">
        <f>'Приложение 4'!I88</f>
        <v>283</v>
      </c>
    </row>
    <row r="38" spans="1:8" ht="21" customHeight="1">
      <c r="A38" s="20" t="s">
        <v>1</v>
      </c>
      <c r="B38" s="36">
        <v>3150161020</v>
      </c>
      <c r="C38" s="35" t="s">
        <v>57</v>
      </c>
      <c r="D38" s="35" t="s">
        <v>51</v>
      </c>
      <c r="E38" s="36">
        <v>540</v>
      </c>
      <c r="F38" s="77">
        <f>'Приложение 4'!G90</f>
        <v>243.9</v>
      </c>
      <c r="G38" s="77">
        <f>'Приложение 4'!H90</f>
        <v>243.9</v>
      </c>
      <c r="H38" s="77">
        <f>'Приложение 4'!I90</f>
        <v>243.9</v>
      </c>
    </row>
    <row r="39" spans="1:8" ht="21.75" customHeight="1">
      <c r="A39" s="20" t="s">
        <v>1</v>
      </c>
      <c r="B39" s="36">
        <v>3150161030</v>
      </c>
      <c r="C39" s="35" t="s">
        <v>57</v>
      </c>
      <c r="D39" s="35" t="s">
        <v>51</v>
      </c>
      <c r="E39" s="36">
        <v>540</v>
      </c>
      <c r="F39" s="77">
        <f>'Приложение 4'!G92</f>
        <v>122</v>
      </c>
      <c r="G39" s="77">
        <f>'Приложение 4'!H92</f>
        <v>122</v>
      </c>
      <c r="H39" s="77">
        <f>'Приложение 4'!I92</f>
        <v>122</v>
      </c>
    </row>
    <row r="40" spans="1:8" ht="78.75" customHeight="1">
      <c r="A40" s="34" t="s">
        <v>107</v>
      </c>
      <c r="B40" s="43">
        <v>3200000000</v>
      </c>
      <c r="C40" s="43"/>
      <c r="D40" s="43"/>
      <c r="E40" s="43"/>
      <c r="F40" s="76">
        <f t="shared" ref="F40:H41" si="0">F41</f>
        <v>548.79999999999995</v>
      </c>
      <c r="G40" s="76">
        <f t="shared" si="0"/>
        <v>562</v>
      </c>
      <c r="H40" s="76">
        <f t="shared" si="0"/>
        <v>573.9</v>
      </c>
    </row>
    <row r="41" spans="1:8" ht="75" customHeight="1">
      <c r="A41" s="20" t="s">
        <v>108</v>
      </c>
      <c r="B41" s="36">
        <v>3210000000</v>
      </c>
      <c r="C41" s="36"/>
      <c r="D41" s="36"/>
      <c r="E41" s="36"/>
      <c r="F41" s="77">
        <f t="shared" si="0"/>
        <v>548.79999999999995</v>
      </c>
      <c r="G41" s="77">
        <f t="shared" si="0"/>
        <v>562</v>
      </c>
      <c r="H41" s="77">
        <f t="shared" si="0"/>
        <v>573.9</v>
      </c>
    </row>
    <row r="42" spans="1:8" ht="79.5" customHeight="1">
      <c r="A42" s="20" t="s">
        <v>63</v>
      </c>
      <c r="B42" s="36">
        <v>3210100000</v>
      </c>
      <c r="C42" s="36"/>
      <c r="D42" s="36"/>
      <c r="E42" s="36"/>
      <c r="F42" s="77">
        <f>F43</f>
        <v>548.79999999999995</v>
      </c>
      <c r="G42" s="77">
        <f>G43</f>
        <v>562</v>
      </c>
      <c r="H42" s="77">
        <f>H43</f>
        <v>573.9</v>
      </c>
    </row>
    <row r="43" spans="1:8" ht="48.75" customHeight="1">
      <c r="A43" s="20" t="s">
        <v>30</v>
      </c>
      <c r="B43" s="36">
        <v>3210160110</v>
      </c>
      <c r="C43" s="35" t="s">
        <v>53</v>
      </c>
      <c r="D43" s="35" t="s">
        <v>55</v>
      </c>
      <c r="E43" s="36">
        <v>240</v>
      </c>
      <c r="F43" s="77">
        <f>'Приложение 4'!G55</f>
        <v>548.79999999999995</v>
      </c>
      <c r="G43" s="77">
        <f>'Приложение 4'!H50</f>
        <v>562</v>
      </c>
      <c r="H43" s="77">
        <f>'Приложение 4'!I50</f>
        <v>573.9</v>
      </c>
    </row>
    <row r="44" spans="1:8" ht="113.45" customHeight="1">
      <c r="A44" s="34" t="s">
        <v>106</v>
      </c>
      <c r="B44" s="43">
        <v>3300000000</v>
      </c>
      <c r="C44" s="43"/>
      <c r="D44" s="43"/>
      <c r="E44" s="43"/>
      <c r="F44" s="76">
        <f>F45+F50</f>
        <v>1703.8999999999999</v>
      </c>
      <c r="G44" s="76">
        <f>G47+G50</f>
        <v>131.19999999999999</v>
      </c>
      <c r="H44" s="76">
        <f>H47+H50</f>
        <v>131.19999999999999</v>
      </c>
    </row>
    <row r="45" spans="1:8" ht="43.5" customHeight="1">
      <c r="A45" s="20" t="s">
        <v>127</v>
      </c>
      <c r="B45" s="36" t="s">
        <v>126</v>
      </c>
      <c r="C45" s="43"/>
      <c r="D45" s="43"/>
      <c r="E45" s="43"/>
      <c r="F45" s="77">
        <f>F46+F49+F48</f>
        <v>1703.6999999999998</v>
      </c>
      <c r="G45" s="77">
        <f>G47</f>
        <v>131</v>
      </c>
      <c r="H45" s="77">
        <f>H47</f>
        <v>131</v>
      </c>
    </row>
    <row r="46" spans="1:8" ht="41.25" customHeight="1">
      <c r="A46" s="20" t="s">
        <v>128</v>
      </c>
      <c r="B46" s="36" t="s">
        <v>129</v>
      </c>
      <c r="C46" s="43"/>
      <c r="D46" s="43"/>
      <c r="E46" s="43"/>
      <c r="F46" s="77">
        <f>F47</f>
        <v>130.1</v>
      </c>
      <c r="G46" s="77">
        <f>G47</f>
        <v>131</v>
      </c>
      <c r="H46" s="77">
        <f>H47</f>
        <v>131</v>
      </c>
    </row>
    <row r="47" spans="1:8" ht="41.25" customHeight="1">
      <c r="A47" s="20" t="s">
        <v>30</v>
      </c>
      <c r="B47" s="36">
        <v>3320160160</v>
      </c>
      <c r="C47" s="35" t="s">
        <v>56</v>
      </c>
      <c r="D47" s="35" t="s">
        <v>52</v>
      </c>
      <c r="E47" s="36">
        <v>240</v>
      </c>
      <c r="F47" s="77">
        <f>'Приложение 4'!G71</f>
        <v>130.1</v>
      </c>
      <c r="G47" s="77">
        <f>'Приложение 4'!H71</f>
        <v>131</v>
      </c>
      <c r="H47" s="77">
        <f>'Приложение 4'!I71</f>
        <v>131</v>
      </c>
    </row>
    <row r="48" spans="1:8" ht="41.25" customHeight="1">
      <c r="A48" s="40" t="s">
        <v>30</v>
      </c>
      <c r="B48" s="53" t="s">
        <v>181</v>
      </c>
      <c r="C48" s="35" t="s">
        <v>56</v>
      </c>
      <c r="D48" s="35" t="s">
        <v>52</v>
      </c>
      <c r="E48" s="36">
        <v>240</v>
      </c>
      <c r="F48" s="77">
        <f>'Приложение 4'!G73</f>
        <v>35</v>
      </c>
      <c r="G48" s="77">
        <f>'Приложение 4'!H73</f>
        <v>0</v>
      </c>
      <c r="H48" s="77">
        <f>'Приложение 4'!I73</f>
        <v>0</v>
      </c>
    </row>
    <row r="49" spans="1:8" ht="41.25" customHeight="1">
      <c r="A49" s="20" t="s">
        <v>30</v>
      </c>
      <c r="B49" s="19" t="s">
        <v>154</v>
      </c>
      <c r="C49" s="35" t="s">
        <v>56</v>
      </c>
      <c r="D49" s="35" t="s">
        <v>52</v>
      </c>
      <c r="E49" s="36" t="s">
        <v>140</v>
      </c>
      <c r="F49" s="77">
        <f>'Приложение 4'!G76</f>
        <v>1538.6</v>
      </c>
      <c r="G49" s="77">
        <f>'Приложение 4'!H76</f>
        <v>0</v>
      </c>
      <c r="H49" s="77">
        <f>'Приложение 4'!I76</f>
        <v>0</v>
      </c>
    </row>
    <row r="50" spans="1:8" ht="82.5" customHeight="1">
      <c r="A50" s="49" t="s">
        <v>142</v>
      </c>
      <c r="B50" s="19" t="s">
        <v>141</v>
      </c>
      <c r="C50" s="35"/>
      <c r="D50" s="35"/>
      <c r="E50" s="36"/>
      <c r="F50" s="77">
        <f t="shared" ref="F50:H51" si="1">F51</f>
        <v>0.2</v>
      </c>
      <c r="G50" s="77">
        <f t="shared" si="1"/>
        <v>0.2</v>
      </c>
      <c r="H50" s="77">
        <f t="shared" si="1"/>
        <v>0.2</v>
      </c>
    </row>
    <row r="51" spans="1:8" ht="78.75" customHeight="1">
      <c r="A51" s="51" t="s">
        <v>147</v>
      </c>
      <c r="B51" s="19" t="s">
        <v>148</v>
      </c>
      <c r="C51" s="35"/>
      <c r="D51" s="35"/>
      <c r="E51" s="36"/>
      <c r="F51" s="77">
        <f t="shared" si="1"/>
        <v>0.2</v>
      </c>
      <c r="G51" s="77">
        <f t="shared" si="1"/>
        <v>0.2</v>
      </c>
      <c r="H51" s="77">
        <f t="shared" si="1"/>
        <v>0.2</v>
      </c>
    </row>
    <row r="52" spans="1:8" ht="43.5" customHeight="1">
      <c r="A52" s="20" t="s">
        <v>30</v>
      </c>
      <c r="B52" s="19" t="s">
        <v>146</v>
      </c>
      <c r="C52" s="35" t="s">
        <v>56</v>
      </c>
      <c r="D52" s="35" t="s">
        <v>54</v>
      </c>
      <c r="E52" s="36" t="s">
        <v>140</v>
      </c>
      <c r="F52" s="77">
        <f>'Приложение 4'!G82</f>
        <v>0.2</v>
      </c>
      <c r="G52" s="77">
        <f>'Приложение 4'!H82</f>
        <v>0.2</v>
      </c>
      <c r="H52" s="77">
        <f>'Приложение 4'!I82</f>
        <v>0.2</v>
      </c>
    </row>
    <row r="53" spans="1:8" ht="22.5" customHeight="1">
      <c r="A53" s="20" t="s">
        <v>16</v>
      </c>
      <c r="B53" s="46"/>
      <c r="C53" s="45"/>
      <c r="D53" s="45"/>
      <c r="E53" s="45"/>
      <c r="F53" s="77">
        <v>0</v>
      </c>
      <c r="G53" s="77">
        <f>'Приложение 4'!H107</f>
        <v>64.5</v>
      </c>
      <c r="H53" s="77">
        <f>'Приложение 4'!I107</f>
        <v>134.30000000000001</v>
      </c>
    </row>
    <row r="54" spans="1:8" ht="30.75" customHeight="1">
      <c r="A54" s="50" t="s">
        <v>64</v>
      </c>
      <c r="B54" s="47"/>
      <c r="C54" s="48"/>
      <c r="D54" s="48"/>
      <c r="E54" s="48"/>
      <c r="F54" s="78">
        <f>F12+F40+F44</f>
        <v>4931.7</v>
      </c>
      <c r="G54" s="78">
        <f>G12+G40+G44+G53</f>
        <v>2688.3</v>
      </c>
      <c r="H54" s="78">
        <f>H12+H40+H44+H53</f>
        <v>2797.1000000000004</v>
      </c>
    </row>
    <row r="55" spans="1:8" ht="48" customHeight="1">
      <c r="C55" s="31"/>
      <c r="D55" s="31"/>
      <c r="E55" s="31"/>
    </row>
  </sheetData>
  <mergeCells count="7">
    <mergeCell ref="G9:H9"/>
    <mergeCell ref="A6:H8"/>
    <mergeCell ref="A1:H1"/>
    <mergeCell ref="A2:H2"/>
    <mergeCell ref="A3:H3"/>
    <mergeCell ref="A4:H4"/>
    <mergeCell ref="A5:H5"/>
  </mergeCells>
  <pageMargins left="0.70866141732283472" right="0.19685039370078741" top="0.19685039370078741" bottom="0.19685039370078741" header="0.31496062992125984" footer="0.19685039370078741"/>
  <pageSetup paperSize="9" scale="9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4"/>
  <sheetViews>
    <sheetView tabSelected="1" zoomScale="112" zoomScaleNormal="112" workbookViewId="0">
      <selection sqref="A1:E14"/>
    </sheetView>
  </sheetViews>
  <sheetFormatPr defaultRowHeight="15"/>
  <cols>
    <col min="1" max="1" width="6.7109375" customWidth="1"/>
    <col min="2" max="2" width="57.140625" customWidth="1"/>
  </cols>
  <sheetData>
    <row r="1" spans="1:5" ht="70.150000000000006" customHeight="1">
      <c r="A1" s="93" t="s">
        <v>169</v>
      </c>
      <c r="B1" s="93"/>
      <c r="C1" s="93"/>
      <c r="D1" s="93"/>
      <c r="E1" s="93"/>
    </row>
    <row r="2" spans="1:5" ht="14.45" customHeight="1">
      <c r="A2" s="94" t="s">
        <v>170</v>
      </c>
      <c r="B2" s="94"/>
      <c r="C2" s="94"/>
      <c r="D2" s="94"/>
      <c r="E2" s="94"/>
    </row>
    <row r="3" spans="1:5" ht="31.5" customHeight="1">
      <c r="A3" s="94"/>
      <c r="B3" s="94"/>
      <c r="C3" s="94"/>
      <c r="D3" s="94"/>
      <c r="E3" s="94"/>
    </row>
    <row r="4" spans="1:5">
      <c r="A4" s="18"/>
      <c r="B4" s="18"/>
      <c r="C4" s="18"/>
      <c r="D4" s="18"/>
      <c r="E4" s="18"/>
    </row>
    <row r="5" spans="1:5" ht="27" customHeight="1">
      <c r="A5" s="16" t="s">
        <v>91</v>
      </c>
      <c r="B5" s="16" t="s">
        <v>92</v>
      </c>
      <c r="C5" s="16">
        <v>2022</v>
      </c>
      <c r="D5" s="16">
        <v>2023</v>
      </c>
      <c r="E5" s="16">
        <v>2024</v>
      </c>
    </row>
    <row r="6" spans="1:5">
      <c r="A6" s="14">
        <v>1</v>
      </c>
      <c r="B6" s="14">
        <v>2</v>
      </c>
      <c r="C6" s="14">
        <v>3</v>
      </c>
      <c r="D6" s="14">
        <v>4</v>
      </c>
      <c r="E6" s="14">
        <v>5</v>
      </c>
    </row>
    <row r="7" spans="1:5" ht="72" customHeight="1">
      <c r="A7" s="14" t="s">
        <v>93</v>
      </c>
      <c r="B7" s="15" t="s">
        <v>94</v>
      </c>
      <c r="C7" s="71">
        <f>'Приложение 4'!G100</f>
        <v>10.6</v>
      </c>
      <c r="D7" s="71">
        <f>'Приложение 4'!H100</f>
        <v>10.6</v>
      </c>
      <c r="E7" s="71">
        <f>'Приложение 4'!I100</f>
        <v>10.6</v>
      </c>
    </row>
    <row r="8" spans="1:5" ht="90" customHeight="1">
      <c r="A8" s="14" t="s">
        <v>95</v>
      </c>
      <c r="B8" s="15" t="s">
        <v>97</v>
      </c>
      <c r="C8" s="71">
        <f>'Приложение 4'!G102</f>
        <v>324.2</v>
      </c>
      <c r="D8" s="71">
        <f>'Приложение 4'!H102</f>
        <v>324.2</v>
      </c>
      <c r="E8" s="71">
        <f>'Приложение 4'!I102</f>
        <v>324.2</v>
      </c>
    </row>
    <row r="9" spans="1:5" ht="50.25" customHeight="1">
      <c r="A9" s="14" t="s">
        <v>98</v>
      </c>
      <c r="B9" s="15" t="s">
        <v>45</v>
      </c>
      <c r="C9" s="71">
        <f>'Приложение 4'!G91</f>
        <v>243.9</v>
      </c>
      <c r="D9" s="71">
        <f>'Приложение 4'!H91</f>
        <v>243.9</v>
      </c>
      <c r="E9" s="71">
        <f>'Приложение 4'!I91</f>
        <v>243.9</v>
      </c>
    </row>
    <row r="10" spans="1:5" s="3" customFormat="1" ht="51" customHeight="1">
      <c r="A10" s="14" t="s">
        <v>99</v>
      </c>
      <c r="B10" s="15" t="s">
        <v>46</v>
      </c>
      <c r="C10" s="71">
        <f>'Приложение 4'!G93</f>
        <v>122</v>
      </c>
      <c r="D10" s="71">
        <f>'Приложение 4'!H93</f>
        <v>122</v>
      </c>
      <c r="E10" s="71">
        <f>'Приложение 4'!I93</f>
        <v>122</v>
      </c>
    </row>
    <row r="11" spans="1:5" s="4" customFormat="1" ht="88.5" customHeight="1">
      <c r="A11" s="14" t="s">
        <v>124</v>
      </c>
      <c r="B11" s="17" t="s">
        <v>100</v>
      </c>
      <c r="C11" s="71">
        <f>'Приложение 4'!G104</f>
        <v>0.2</v>
      </c>
      <c r="D11" s="71">
        <f>'Приложение 4'!H104</f>
        <v>0.2</v>
      </c>
      <c r="E11" s="71">
        <f>'Приложение 4'!I104</f>
        <v>0.2</v>
      </c>
    </row>
    <row r="12" spans="1:5" s="38" customFormat="1" ht="68.25" customHeight="1">
      <c r="A12" s="39">
        <v>6</v>
      </c>
      <c r="B12" s="20" t="s">
        <v>143</v>
      </c>
      <c r="C12" s="61">
        <v>17.399999999999999</v>
      </c>
      <c r="D12" s="61">
        <v>17.399999999999999</v>
      </c>
      <c r="E12" s="61">
        <v>17.399999999999999</v>
      </c>
    </row>
    <row r="13" spans="1:5" s="38" customFormat="1" ht="43.5" customHeight="1">
      <c r="A13" s="56">
        <v>7</v>
      </c>
      <c r="B13" s="20" t="s">
        <v>159</v>
      </c>
      <c r="C13" s="61">
        <f>'Приложение 4'!G64</f>
        <v>1</v>
      </c>
      <c r="D13" s="61">
        <f>'Приложение 4'!H64</f>
        <v>1</v>
      </c>
      <c r="E13" s="61">
        <f>'Приложение 4'!I64</f>
        <v>1</v>
      </c>
    </row>
    <row r="14" spans="1:5" ht="15.75">
      <c r="A14" s="14"/>
      <c r="B14" s="2" t="s">
        <v>96</v>
      </c>
      <c r="C14" s="79">
        <f>C7+C8+C9+C10+C11+C12+C13</f>
        <v>719.30000000000007</v>
      </c>
      <c r="D14" s="79">
        <f>D7+D8+D9+D10+D11+D12+D13</f>
        <v>719.30000000000007</v>
      </c>
      <c r="E14" s="79">
        <f>E7+E8+E9+E10+E11+E12+E13</f>
        <v>719.30000000000007</v>
      </c>
    </row>
  </sheetData>
  <mergeCells count="2">
    <mergeCell ref="A1:E1"/>
    <mergeCell ref="A2:E3"/>
  </mergeCells>
  <pageMargins left="0.59055118110236227" right="0" top="0.19685039370078741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1</vt:lpstr>
      <vt:lpstr>Приложение 4</vt:lpstr>
      <vt:lpstr>Приложение 5</vt:lpstr>
      <vt:lpstr>Приложение 6</vt:lpstr>
      <vt:lpstr>Приложение 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ПОЛИНА</dc:creator>
  <cp:lastModifiedBy>user</cp:lastModifiedBy>
  <cp:lastPrinted>2022-01-24T09:26:21Z</cp:lastPrinted>
  <dcterms:created xsi:type="dcterms:W3CDTF">2018-03-09T14:32:20Z</dcterms:created>
  <dcterms:modified xsi:type="dcterms:W3CDTF">2022-01-24T11:32:02Z</dcterms:modified>
</cp:coreProperties>
</file>